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nordrefollo.sharepoint.com/sites/Anskaffelser/Shared Documents/Rammeavtaler/01 Pågående/Gjerder og porter/02 Konkurransegrunnlag/"/>
    </mc:Choice>
  </mc:AlternateContent>
  <xr:revisionPtr revIDLastSave="0" documentId="8_{76DA3E5B-5279-4CBC-98DC-FAB9BF51DB31}" xr6:coauthVersionLast="47" xr6:coauthVersionMax="47" xr10:uidLastSave="{00000000-0000-0000-0000-000000000000}"/>
  <bookViews>
    <workbookView xWindow="-110" yWindow="-110" windowWidth="19420" windowHeight="11500" tabRatio="500" firstSheet="4" activeTab="6" xr2:uid="{00000000-000D-0000-FFFF-FFFF00000000}"/>
  </bookViews>
  <sheets>
    <sheet name="Om prisskjemaet" sheetId="1" r:id="rId1"/>
    <sheet name="Pris Gjerder" sheetId="2" r:id="rId2"/>
    <sheet name="Pris Porter" sheetId="3" r:id="rId3"/>
    <sheet name="Pris rekkverk" sheetId="4" r:id="rId4"/>
    <sheet name="Pris reparasjoner m.m." sheetId="5" r:id="rId5"/>
    <sheet name="Timepriser" sheetId="6" r:id="rId6"/>
    <sheet name="Oppsummering" sheetId="7"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1" i="5" l="1"/>
  <c r="D13" i="7" s="1"/>
  <c r="H19" i="5"/>
  <c r="H18" i="5"/>
  <c r="H16" i="5"/>
  <c r="H15" i="5"/>
  <c r="H14" i="5"/>
  <c r="H13" i="5"/>
  <c r="H11" i="5"/>
  <c r="H9" i="5"/>
  <c r="H8" i="5"/>
  <c r="H14" i="4"/>
  <c r="D12" i="7" s="1"/>
  <c r="H12" i="4"/>
  <c r="H11" i="4"/>
  <c r="H10" i="4"/>
  <c r="H9" i="4"/>
  <c r="F41" i="3"/>
  <c r="H41" i="3" s="1"/>
  <c r="H39" i="3"/>
  <c r="H38" i="3"/>
  <c r="H37" i="3"/>
  <c r="H36" i="3"/>
  <c r="H34" i="3"/>
  <c r="H33" i="3"/>
  <c r="H32" i="3"/>
  <c r="H31" i="3"/>
  <c r="H30" i="3"/>
  <c r="H29" i="3"/>
  <c r="H28" i="3"/>
  <c r="H27" i="3"/>
  <c r="H25" i="3"/>
  <c r="H24" i="3"/>
  <c r="H23" i="3"/>
  <c r="H22" i="3"/>
  <c r="H21" i="3"/>
  <c r="H20" i="3"/>
  <c r="H19" i="3"/>
  <c r="H18" i="3"/>
  <c r="H16" i="3"/>
  <c r="H15" i="3"/>
  <c r="H14" i="3"/>
  <c r="H13" i="3"/>
  <c r="H12" i="3"/>
  <c r="H11" i="3"/>
  <c r="H10" i="3"/>
  <c r="H9" i="3"/>
  <c r="H43" i="3" s="1"/>
  <c r="D11" i="7" s="1"/>
  <c r="F40" i="2"/>
  <c r="H40" i="2" s="1"/>
  <c r="H42" i="2" s="1"/>
  <c r="D10" i="7" s="1"/>
  <c r="D14" i="7" s="1"/>
  <c r="H38" i="2"/>
  <c r="H36" i="2"/>
  <c r="H34" i="2"/>
  <c r="H32" i="2"/>
  <c r="H30" i="2"/>
  <c r="H29" i="2"/>
  <c r="H28" i="2"/>
  <c r="H27" i="2"/>
  <c r="H25" i="2"/>
  <c r="H24" i="2"/>
  <c r="H23" i="2"/>
  <c r="H22" i="2"/>
  <c r="H20" i="2"/>
  <c r="H19" i="2"/>
  <c r="H18" i="2"/>
  <c r="H17" i="2"/>
  <c r="H15" i="2"/>
  <c r="H14" i="2"/>
  <c r="H13" i="2"/>
  <c r="H12" i="2"/>
</calcChain>
</file>

<file path=xl/sharedStrings.xml><?xml version="1.0" encoding="utf-8"?>
<sst xmlns="http://schemas.openxmlformats.org/spreadsheetml/2006/main" count="250" uniqueCount="108">
  <si>
    <t>Prisskjema - Rammeavtale for Gjerder og Porter med mer</t>
  </si>
  <si>
    <t>Forklaring av prisskjema</t>
  </si>
  <si>
    <t>Faner</t>
  </si>
  <si>
    <t>Prisskjemaet inneholder følgende faner:
•	Om prisskjema (denne fanen)
•	Pris gjerder (leverandøren fyller ut hvite felter)
•	Pris porter (leverandøren fyller ut hvite felter)
•	Pris rekkverk (leverandøren fyller ut hvite felter)
•	Pris reparasjoner (leverandøren fyller ut hvite felter)
•	Timepriser (leverandøren fyller ut hvite felter)
•	Oppsummering</t>
  </si>
  <si>
    <t>Om estimater</t>
  </si>
  <si>
    <t>Prisene multipliseres med kolonnen «estimert omfang».
Estimatene gjelder for ett år. De brukes kun for å sammenligne totalpris, og er ikke bindende.
Det er usikkerhet knyttet til estimatene i avtalen. Hvite felter skal fylles ut.</t>
  </si>
  <si>
    <t>Priser; Gjerder, porter, reparasjoner mm.</t>
  </si>
  <si>
    <t>Alle priser i denne rammeavtalen skal inkludere alle kostnader som er nødvendige for å utføre oppdragene, blant annet:
reisetid og reisekostnader, transport, bom- og parkeringsavgifter, servicebil, nødvendig verktøy, arbeidstøy, forbruksmateriell, bortkjøring og avfallshåndtering, dokumentasjon (bilder før og etter), tillegg, diett, administrasjon, fakturagebyr og fortjeneste.</t>
  </si>
  <si>
    <t>Fanen - timepriser</t>
  </si>
  <si>
    <t>•	Timepris – fagarbeider
•	Timepris – hjelpearbeider
•	Timepris – lærling
•	Timepris – annen bistand (befaring inngår i priser for levering og montering av gjerder og porter)</t>
  </si>
  <si>
    <t>For timepriser gjelder følgende:
Timepriser beregnes ut fra effektiv arbeidstid på arbeidsstedet. Tiden regnes fra man er registrert inn på eiendommen til man er klar til å forlate den (inkludert dokumentasjon).
Dersom det oppstår uforutsette behov som krever henting eller bestilling av materiell, kan dette faktureres, men dette bør kun forekomme unntaksvis.
Timeprisene skal inkludere alle kostnader for å utføre oppdraget, blant annet: reisetid og reisekostnader, transport, bom- og parkeringsavgifter, servicebil, nødvendig verktøy, arbeidstøy, forbruksmateriell, bortkjøring og avfallshåndtering, dokumentasjon (bilder før og etter), tillegg, diett, administrasjon, fakturagebyr og fortjeneste.</t>
  </si>
  <si>
    <t>Prisoversikt:</t>
  </si>
  <si>
    <t>Gjerder</t>
  </si>
  <si>
    <t xml:space="preserve">Gjerder og porter
Alle gjerder skal føres helt ned til bakkenivå uten åpninger. Gjerder som avgrenser uteområdet, skal ha minimum høyde på 120 cm. Porter skal være godkjent for barnehagebruk og inkludere sikkerhetslenke og påkoblingsmåte for den. Gjerde skal ha todelt port for innkjøring for større kjøretøy med total portbredde minst 2,5 m. Porten skal ha dobbel barnesikker låsemekanisme. </t>
  </si>
  <si>
    <t>Prisene nedenfor er oppgitt ferdig montert</t>
  </si>
  <si>
    <t>Leverandøren skal fylle i alle hvite felter i prisskjemaet</t>
  </si>
  <si>
    <t>Fletteverksgjerde og stolper T50,  uten overligger
Trådtykkelse 27 mm</t>
  </si>
  <si>
    <t>Høyde</t>
  </si>
  <si>
    <t>Estimert antall meter</t>
  </si>
  <si>
    <t>Pris per meter ved jordgrunn</t>
  </si>
  <si>
    <t>Sum</t>
  </si>
  <si>
    <t>Fletteverksgjerde med stolper T50</t>
  </si>
  <si>
    <t>120 cm</t>
  </si>
  <si>
    <t>150 cm</t>
  </si>
  <si>
    <t>180 cm</t>
  </si>
  <si>
    <t>200 cm</t>
  </si>
  <si>
    <t xml:space="preserve">Fletteverksgjerde og stolper T50,  med overliggerL50 mm
Trådtykkelse 27 mm </t>
  </si>
  <si>
    <t xml:space="preserve">Fletteverksgjerde og stolper T50, uten overligger
Trådtykkelse 27 mm </t>
  </si>
  <si>
    <t>Pris per meter ved fjell/stein</t>
  </si>
  <si>
    <t xml:space="preserve">Fletteverksgjerde og stolper T50, med overligger L50 mm
Trådtykkelse 27 mm </t>
  </si>
  <si>
    <t>Tregjerde med stående spiler CU impregnert</t>
  </si>
  <si>
    <t>H: 100 cm montert på T50mm stolper med avstand maks 2 m. Liggende spikerslag 2 stk. à 48x98. Stående spiler 21x98 mm</t>
  </si>
  <si>
    <t>Undertetting av gjerde</t>
  </si>
  <si>
    <t>Pris per meter</t>
  </si>
  <si>
    <t>Undertetting ved behov der glipper er opptil 30 cm.
I barnehager og skoler skal ikke bølgetråd benyttes. Det skal benyttes fletteverk og sveisede paneler godt forankret i bakken og bendslet til flettverk.</t>
  </si>
  <si>
    <t xml:space="preserve">Håndgraving </t>
  </si>
  <si>
    <t>Per stolpe</t>
  </si>
  <si>
    <t>Pris per stolpe</t>
  </si>
  <si>
    <t>Håndgraving pga. kabler - pris per stolpe.</t>
  </si>
  <si>
    <t>Andre type gjerder og størrelser</t>
  </si>
  <si>
    <t>Estimert forbruk</t>
  </si>
  <si>
    <t>Påslag i tall</t>
  </si>
  <si>
    <t>Påslag i prosent</t>
  </si>
  <si>
    <t>Påslag andre type gjerder; arrangement, anlegg mv.</t>
  </si>
  <si>
    <t>Sum gjerder til evaluering</t>
  </si>
  <si>
    <t>Gang- og kjøreporter</t>
  </si>
  <si>
    <t>Gang- og kjøreport; Varmgalvanisert og pulverlakkert</t>
  </si>
  <si>
    <t>Estimert antall</t>
  </si>
  <si>
    <t>Pris per port</t>
  </si>
  <si>
    <t>1 meter bredde</t>
  </si>
  <si>
    <t>Gangport 1 meter bred</t>
  </si>
  <si>
    <t>Varmgalvisert</t>
  </si>
  <si>
    <t xml:space="preserve">Gangport 1 meter bred </t>
  </si>
  <si>
    <t>Varmgalvisert+Pulverlakk</t>
  </si>
  <si>
    <t>3 meter bredde</t>
  </si>
  <si>
    <t>Gangport 3 meter bred</t>
  </si>
  <si>
    <t>4 meter bredde</t>
  </si>
  <si>
    <t>Gangport 4 meter bred</t>
  </si>
  <si>
    <t>Barnehagelås</t>
  </si>
  <si>
    <t>Quicklås 6/10 kj fjær</t>
  </si>
  <si>
    <t>Ferdigmontert</t>
  </si>
  <si>
    <t>Fjærbelastet toppslå</t>
  </si>
  <si>
    <t>Materialleveranse</t>
  </si>
  <si>
    <t>Andre type porter og størrelser</t>
  </si>
  <si>
    <t>Påslag på andre type porter</t>
  </si>
  <si>
    <t>Sum porter til evaluering</t>
  </si>
  <si>
    <t>Rekkverk m.m</t>
  </si>
  <si>
    <t>Rekkverk m.m.</t>
  </si>
  <si>
    <t>Beskrivelse</t>
  </si>
  <si>
    <t>Utførelse</t>
  </si>
  <si>
    <t>Rekkverk 42 mm med enkel håndløper 
(Modulrekkverk)</t>
  </si>
  <si>
    <t>Varmeforsinket</t>
  </si>
  <si>
    <t>Rekkverk 42 mm med dobbel håndløper (Modulrekkverk)</t>
  </si>
  <si>
    <t>Rekkverk 48 mm med enkel håndløper (modulrekkverk)</t>
  </si>
  <si>
    <t>Rekkverk 48 mm med dobbel håndløper (modulrekkverk)</t>
  </si>
  <si>
    <t>Reparasjoner</t>
  </si>
  <si>
    <t>RIGGING OG OPPSTARTSSATSER</t>
  </si>
  <si>
    <t>Estimert antall oppdrag</t>
  </si>
  <si>
    <t>Pris per oppdrag</t>
  </si>
  <si>
    <t>Standard oppmøtesats som inkluderer kabelpåvisning, frakt av materiell og evt. befaring ifm. planlagt arbeid som ikke er reparasjon eller hasteoppdrag</t>
  </si>
  <si>
    <t>Sats som inkluderer kjøreutgifter og transport for reparasjonsarbeider og hasteoppdrag hvor det ikke er behov for kabelpåvisning, befaring e.l.</t>
  </si>
  <si>
    <t>ANDRE SATSER</t>
  </si>
  <si>
    <t>Estimert antall Kvadratmeter</t>
  </si>
  <si>
    <t>Pris per kvm</t>
  </si>
  <si>
    <t>Bytte av flettverk på eksisterende stolper: pris per m2 galvanisert flettverk fjernet og erstattet</t>
  </si>
  <si>
    <t>Estimert</t>
  </si>
  <si>
    <t>Pris per stykk</t>
  </si>
  <si>
    <t>Bytte av stolper T50 2 meter</t>
  </si>
  <si>
    <t>Bytte av stolper T50 2,2 meter</t>
  </si>
  <si>
    <t>Bytte av stolper T50 2,5 meter</t>
  </si>
  <si>
    <t>Bytte av stolper T50 3 meter</t>
  </si>
  <si>
    <t>Bytte av overliggere L50x50x50mm per stk. à 5,85 m (prises per meter)</t>
  </si>
  <si>
    <t>Riving av eksisterende gjerder og porter (flettverksgjerder og tregjerder), inkludert bortkjøring til godkjent  deponi (prises per meter)</t>
  </si>
  <si>
    <t>Sum til evaluering</t>
  </si>
  <si>
    <t>Oversikt:</t>
  </si>
  <si>
    <t>Timepriser</t>
  </si>
  <si>
    <t>Timepriser er ikke en del av evalueringen</t>
  </si>
  <si>
    <t>Pris per time</t>
  </si>
  <si>
    <t>Fagarbeider</t>
  </si>
  <si>
    <t>Hjelpearbeider</t>
  </si>
  <si>
    <t>Lærling</t>
  </si>
  <si>
    <t>Annen bistand utenom befaring</t>
  </si>
  <si>
    <t>Oppdragsgiver forbeholder seg retten til å gå utenom rammeavtalen ved større anskaffelser samt ved reparasjon og vedlikehold av eksisterende anlegg hvor hensynet til kompatibilitet med eksisterende produkter, tilgang til originale reservedeler eller andre tekniske forhold gjør dette nødvendig.</t>
  </si>
  <si>
    <t>Oppsummering av prisskjemaer</t>
  </si>
  <si>
    <t>Totalsum gjerder</t>
  </si>
  <si>
    <t>Totalsum porter</t>
  </si>
  <si>
    <t>Totalsum Rekkverk</t>
  </si>
  <si>
    <t>Totalsum reparasjoner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</si>
</sst>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_-;_-@_-"/>
    <numFmt numFmtId="165" formatCode="0%"/>
  </numFmts>
  <fonts count="22" x14ac:knownFonts="1">
    <font>
      <sz val="11"/>
      <color theme="1"/>
      <name val="Aptos Narrow"/>
      <family val="2"/>
      <charset val="1"/>
    </font>
    <font>
      <b/>
      <sz val="14"/>
      <name val="Aptos Narrow"/>
      <family val="2"/>
      <charset val="1"/>
    </font>
    <font>
      <b/>
      <sz val="12"/>
      <name val="Aptos Narrow"/>
      <family val="2"/>
      <charset val="1"/>
    </font>
    <font>
      <sz val="12"/>
      <color theme="1"/>
      <name val="Aptos Narrow"/>
      <family val="2"/>
      <charset val="1"/>
    </font>
    <font>
      <b/>
      <sz val="14"/>
      <color theme="4"/>
      <name val="Aptos Narrow"/>
      <family val="2"/>
      <charset val="1"/>
    </font>
    <font>
      <b/>
      <sz val="11"/>
      <color theme="0"/>
      <name val="Aptos Narrow"/>
      <family val="2"/>
      <charset val="1"/>
    </font>
    <font>
      <b/>
      <sz val="16"/>
      <color theme="1"/>
      <name val="Aptos Narrow"/>
      <family val="2"/>
      <charset val="1"/>
    </font>
    <font>
      <b/>
      <sz val="12"/>
      <color theme="1"/>
      <name val="Aptos Narrow"/>
      <family val="2"/>
      <charset val="1"/>
    </font>
    <font>
      <sz val="11"/>
      <color rgb="FFFF0000"/>
      <name val="Aptos Narrow"/>
      <family val="2"/>
      <charset val="1"/>
    </font>
    <font>
      <b/>
      <i/>
      <sz val="16"/>
      <color theme="0"/>
      <name val="Aptos Narrow"/>
      <family val="2"/>
      <charset val="1"/>
    </font>
    <font>
      <b/>
      <sz val="11"/>
      <color rgb="FFFF0000"/>
      <name val="Aptos Narrow"/>
      <family val="2"/>
      <charset val="1"/>
    </font>
    <font>
      <b/>
      <sz val="11"/>
      <color theme="1"/>
      <name val="Aptos Narrow"/>
      <family val="2"/>
      <charset val="1"/>
    </font>
    <font>
      <sz val="12"/>
      <name val="Aptos Narrow"/>
      <family val="2"/>
      <charset val="1"/>
    </font>
    <font>
      <b/>
      <sz val="14"/>
      <color theme="1"/>
      <name val="Aptos Narrow"/>
      <family val="2"/>
      <charset val="1"/>
    </font>
    <font>
      <sz val="12"/>
      <color rgb="FFFF0000"/>
      <name val="Aptos Narrow"/>
      <family val="2"/>
      <charset val="1"/>
    </font>
    <font>
      <b/>
      <sz val="14"/>
      <color rgb="FFFF0000"/>
      <name val="Aptos Narrow"/>
      <family val="2"/>
      <charset val="1"/>
    </font>
    <font>
      <b/>
      <i/>
      <sz val="12"/>
      <color theme="0"/>
      <name val="Aptos Narrow"/>
      <family val="2"/>
      <charset val="1"/>
    </font>
    <font>
      <b/>
      <sz val="11"/>
      <name val="Aptos Narrow"/>
      <family val="2"/>
      <charset val="1"/>
    </font>
    <font>
      <b/>
      <sz val="11"/>
      <color theme="1"/>
      <name val="Segoe UI"/>
      <family val="2"/>
      <charset val="1"/>
    </font>
    <font>
      <b/>
      <sz val="16"/>
      <name val="Aptos Narrow"/>
      <family val="2"/>
      <charset val="1"/>
    </font>
    <font>
      <sz val="14"/>
      <color theme="1"/>
      <name val="Aptos Narrow"/>
      <family val="2"/>
      <charset val="1"/>
    </font>
    <font>
      <b/>
      <i/>
      <sz val="18"/>
      <color theme="1"/>
      <name val="Aptos Narrow"/>
      <family val="2"/>
      <charset val="1"/>
    </font>
  </fonts>
  <fills count="11">
    <fill>
      <patternFill patternType="none"/>
    </fill>
    <fill>
      <patternFill patternType="gray125"/>
    </fill>
    <fill>
      <patternFill patternType="solid">
        <fgColor theme="0" tint="-4.9989318521683403E-2"/>
        <bgColor rgb="FFFFFFFF"/>
      </patternFill>
    </fill>
    <fill>
      <patternFill patternType="solid">
        <fgColor theme="4"/>
        <bgColor rgb="FF215F9A"/>
      </patternFill>
    </fill>
    <fill>
      <patternFill patternType="solid">
        <fgColor theme="3" tint="0.89989928891872917"/>
        <bgColor rgb="FFF2F2F2"/>
      </patternFill>
    </fill>
    <fill>
      <patternFill patternType="solid">
        <fgColor theme="3" tint="0.79989013336588644"/>
        <bgColor rgb="FFA6CAEC"/>
      </patternFill>
    </fill>
    <fill>
      <patternFill patternType="solid">
        <fgColor theme="3" tint="0.24988555558946501"/>
        <bgColor rgb="FF156082"/>
      </patternFill>
    </fill>
    <fill>
      <patternFill patternType="solid">
        <fgColor theme="3" tint="0.74987029633472702"/>
        <bgColor rgb="FFB8D4F0"/>
      </patternFill>
    </fill>
    <fill>
      <patternFill patternType="solid">
        <fgColor theme="0" tint="-0.14999847407452621"/>
        <bgColor rgb="FFDCEAF7"/>
      </patternFill>
    </fill>
    <fill>
      <patternFill patternType="solid">
        <fgColor theme="0"/>
        <bgColor rgb="FFF2F2F2"/>
      </patternFill>
    </fill>
    <fill>
      <patternFill patternType="solid">
        <fgColor theme="9" tint="0.79989013336588644"/>
        <bgColor rgb="FFDCEAF7"/>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style="thin">
        <color auto="1"/>
      </left>
      <right style="medium">
        <color auto="1"/>
      </right>
      <top/>
      <bottom/>
      <diagonal/>
    </border>
    <border>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style="medium">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medium">
        <color auto="1"/>
      </left>
      <right style="thin">
        <color auto="1"/>
      </right>
      <top/>
      <bottom style="thin">
        <color auto="1"/>
      </bottom>
      <diagonal/>
    </border>
    <border>
      <left/>
      <right style="medium">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style="medium">
        <color auto="1"/>
      </left>
      <right style="medium">
        <color auto="1"/>
      </right>
      <top style="medium">
        <color auto="1"/>
      </top>
      <bottom style="medium">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medium">
        <color auto="1"/>
      </right>
      <top/>
      <bottom style="thin">
        <color auto="1"/>
      </bottom>
      <diagonal/>
    </border>
    <border>
      <left style="medium">
        <color auto="1"/>
      </left>
      <right/>
      <top style="medium">
        <color auto="1"/>
      </top>
      <bottom style="medium">
        <color auto="1"/>
      </bottom>
      <diagonal/>
    </border>
  </borders>
  <cellStyleXfs count="1">
    <xf numFmtId="0" fontId="0" fillId="0" borderId="0"/>
  </cellStyleXfs>
  <cellXfs count="189">
    <xf numFmtId="0" fontId="0" fillId="0" borderId="0" xfId="0"/>
    <xf numFmtId="0" fontId="3" fillId="8" borderId="19" xfId="0" applyFont="1" applyFill="1" applyBorder="1" applyAlignment="1">
      <alignment horizontal="center"/>
    </xf>
    <xf numFmtId="0" fontId="12" fillId="8" borderId="4" xfId="0" applyFont="1" applyFill="1" applyBorder="1" applyAlignment="1">
      <alignment horizontal="center"/>
    </xf>
    <xf numFmtId="0" fontId="3" fillId="8" borderId="4" xfId="0" applyFont="1" applyFill="1" applyBorder="1" applyAlignment="1">
      <alignment horizontal="center"/>
    </xf>
    <xf numFmtId="0" fontId="7" fillId="4" borderId="11" xfId="0" applyFont="1" applyFill="1" applyBorder="1" applyAlignment="1">
      <alignment horizontal="left" vertical="center" wrapText="1"/>
    </xf>
    <xf numFmtId="0" fontId="2" fillId="7" borderId="9" xfId="0" applyFont="1" applyFill="1" applyBorder="1" applyAlignment="1">
      <alignment horizontal="center"/>
    </xf>
    <xf numFmtId="0" fontId="9" fillId="6" borderId="1" xfId="0" applyFont="1" applyFill="1" applyBorder="1" applyAlignment="1">
      <alignment horizontal="center" vertical="center"/>
    </xf>
    <xf numFmtId="0" fontId="4" fillId="2" borderId="8" xfId="0" applyFont="1" applyFill="1" applyBorder="1" applyAlignment="1">
      <alignment horizontal="center" vertical="center"/>
    </xf>
    <xf numFmtId="0" fontId="3" fillId="0" borderId="0" xfId="0" applyFont="1" applyAlignment="1">
      <alignment horizontal="left" vertical="center" wrapText="1"/>
    </xf>
    <xf numFmtId="0" fontId="6" fillId="5" borderId="6" xfId="0" applyFont="1" applyFill="1" applyBorder="1" applyAlignment="1">
      <alignment horizontal="left" vertical="center"/>
    </xf>
    <xf numFmtId="0" fontId="3" fillId="4" borderId="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5" fillId="3" borderId="4" xfId="0" applyFont="1" applyFill="1" applyBorder="1" applyAlignment="1">
      <alignment horizontal="center"/>
    </xf>
    <xf numFmtId="0" fontId="4" fillId="2" borderId="4" xfId="0" applyFont="1" applyFill="1" applyBorder="1" applyAlignment="1">
      <alignment horizontal="center"/>
    </xf>
    <xf numFmtId="0" fontId="2" fillId="0" borderId="4" xfId="0" applyFont="1" applyBorder="1" applyAlignment="1">
      <alignment horizontal="center"/>
    </xf>
    <xf numFmtId="0" fontId="1" fillId="0" borderId="1" xfId="0" applyFont="1" applyBorder="1"/>
    <xf numFmtId="0" fontId="0" fillId="0" borderId="2" xfId="0" applyBorder="1"/>
    <xf numFmtId="0" fontId="0" fillId="0" borderId="3" xfId="0" applyBorder="1"/>
    <xf numFmtId="0" fontId="3" fillId="0" borderId="0" xfId="0" applyFont="1"/>
    <xf numFmtId="0" fontId="6" fillId="5" borderId="7" xfId="0" applyFont="1" applyFill="1" applyBorder="1"/>
    <xf numFmtId="0" fontId="7" fillId="0" borderId="2" xfId="0" applyFont="1" applyBorder="1" applyAlignment="1">
      <alignment vertical="center" wrapText="1"/>
    </xf>
    <xf numFmtId="0" fontId="8" fillId="0" borderId="0" xfId="0" applyFont="1"/>
    <xf numFmtId="0" fontId="0" fillId="6" borderId="3" xfId="0" applyFill="1" applyBorder="1"/>
    <xf numFmtId="0" fontId="10" fillId="6" borderId="10" xfId="0" applyFont="1" applyFill="1" applyBorder="1"/>
    <xf numFmtId="0" fontId="10" fillId="0" borderId="0" xfId="0" applyFont="1"/>
    <xf numFmtId="0" fontId="7" fillId="4" borderId="11" xfId="0" applyFont="1" applyFill="1" applyBorder="1" applyAlignment="1">
      <alignment horizontal="left" vertical="center" wrapText="1"/>
    </xf>
    <xf numFmtId="0" fontId="7" fillId="4" borderId="6" xfId="0" applyFont="1" applyFill="1" applyBorder="1" applyAlignment="1">
      <alignment horizontal="center" vertical="center"/>
    </xf>
    <xf numFmtId="0" fontId="7" fillId="4" borderId="12" xfId="0" applyFont="1" applyFill="1" applyBorder="1" applyAlignment="1">
      <alignment vertical="center" wrapText="1"/>
    </xf>
    <xf numFmtId="0" fontId="7" fillId="4" borderId="13" xfId="0" applyFont="1" applyFill="1" applyBorder="1" applyAlignment="1">
      <alignment horizontal="left" vertical="center" wrapText="1"/>
    </xf>
    <xf numFmtId="0" fontId="7" fillId="4" borderId="14" xfId="0" applyFont="1" applyFill="1" applyBorder="1" applyAlignment="1">
      <alignment horizontal="center" vertical="center"/>
    </xf>
    <xf numFmtId="0" fontId="11" fillId="6" borderId="10" xfId="0" applyFont="1" applyFill="1" applyBorder="1"/>
    <xf numFmtId="0" fontId="11" fillId="0" borderId="0" xfId="0" applyFont="1"/>
    <xf numFmtId="0" fontId="3" fillId="8" borderId="15" xfId="0" applyFont="1" applyFill="1" applyBorder="1" applyAlignment="1">
      <alignment horizontal="center" vertical="center"/>
    </xf>
    <xf numFmtId="0" fontId="3" fillId="8" borderId="16" xfId="0" applyFont="1" applyFill="1" applyBorder="1"/>
    <xf numFmtId="164" fontId="3" fillId="0" borderId="4" xfId="0" applyNumberFormat="1" applyFont="1" applyBorder="1"/>
    <xf numFmtId="164" fontId="3" fillId="8" borderId="9" xfId="0" applyNumberFormat="1" applyFont="1" applyFill="1" applyBorder="1"/>
    <xf numFmtId="0" fontId="0" fillId="6" borderId="10" xfId="0" applyFill="1" applyBorder="1"/>
    <xf numFmtId="0" fontId="3" fillId="8" borderId="15" xfId="0" applyFont="1" applyFill="1" applyBorder="1" applyAlignment="1">
      <alignment horizontal="center"/>
    </xf>
    <xf numFmtId="0" fontId="12" fillId="8" borderId="15" xfId="0" applyFont="1" applyFill="1" applyBorder="1" applyAlignment="1">
      <alignment horizontal="center"/>
    </xf>
    <xf numFmtId="0" fontId="12" fillId="8" borderId="16" xfId="0" applyFont="1" applyFill="1" applyBorder="1"/>
    <xf numFmtId="164" fontId="12" fillId="0" borderId="4" xfId="0" applyNumberFormat="1" applyFont="1" applyBorder="1"/>
    <xf numFmtId="164" fontId="12" fillId="8" borderId="9" xfId="0" applyNumberFormat="1" applyFont="1" applyFill="1" applyBorder="1"/>
    <xf numFmtId="0" fontId="7" fillId="4" borderId="17" xfId="0" applyFont="1" applyFill="1" applyBorder="1" applyAlignment="1">
      <alignment vertical="center" wrapText="1"/>
    </xf>
    <xf numFmtId="0" fontId="7" fillId="4" borderId="18" xfId="0" applyFont="1" applyFill="1" applyBorder="1" applyAlignment="1">
      <alignment horizontal="center" vertical="center"/>
    </xf>
    <xf numFmtId="0" fontId="12" fillId="8" borderId="15" xfId="0" applyFont="1" applyFill="1" applyBorder="1" applyAlignment="1">
      <alignment horizontal="center" vertical="center"/>
    </xf>
    <xf numFmtId="0" fontId="7" fillId="4" borderId="17" xfId="0" applyFont="1" applyFill="1" applyBorder="1" applyAlignment="1">
      <alignment horizontal="left" vertical="center" wrapText="1"/>
    </xf>
    <xf numFmtId="0" fontId="12" fillId="8" borderId="20" xfId="0" applyFont="1" applyFill="1" applyBorder="1" applyAlignment="1">
      <alignment horizontal="center" vertical="center"/>
    </xf>
    <xf numFmtId="0" fontId="12" fillId="8" borderId="21" xfId="0" applyFont="1" applyFill="1" applyBorder="1"/>
    <xf numFmtId="164" fontId="12" fillId="0" borderId="5" xfId="0" applyNumberFormat="1" applyFont="1" applyBorder="1"/>
    <xf numFmtId="0" fontId="3" fillId="8" borderId="21" xfId="0" applyFont="1" applyFill="1" applyBorder="1" applyAlignment="1">
      <alignment horizontal="center" vertical="center"/>
    </xf>
    <xf numFmtId="164" fontId="3" fillId="0" borderId="11" xfId="0" applyNumberFormat="1" applyFont="1" applyBorder="1"/>
    <xf numFmtId="0" fontId="3" fillId="8" borderId="17" xfId="0" applyFont="1" applyFill="1" applyBorder="1" applyAlignment="1">
      <alignment horizontal="center" vertical="center"/>
    </xf>
    <xf numFmtId="164" fontId="3" fillId="0" borderId="11" xfId="0" applyNumberFormat="1" applyFont="1" applyBorder="1" applyAlignment="1">
      <alignment horizontal="right" vertical="center"/>
    </xf>
    <xf numFmtId="164" fontId="3" fillId="8" borderId="22" xfId="0" applyNumberFormat="1" applyFont="1" applyFill="1" applyBorder="1" applyAlignment="1">
      <alignment horizontal="right" vertical="center"/>
    </xf>
    <xf numFmtId="0" fontId="7" fillId="4" borderId="23" xfId="0" applyFont="1" applyFill="1" applyBorder="1" applyAlignment="1">
      <alignment horizontal="center" vertical="center" wrapText="1"/>
    </xf>
    <xf numFmtId="0" fontId="7" fillId="4" borderId="19" xfId="0" applyFont="1" applyFill="1" applyBorder="1" applyAlignment="1">
      <alignment horizontal="left" vertical="center" wrapText="1"/>
    </xf>
    <xf numFmtId="0" fontId="7" fillId="4" borderId="24" xfId="0" applyFont="1" applyFill="1" applyBorder="1" applyAlignment="1">
      <alignment horizontal="center" vertical="center"/>
    </xf>
    <xf numFmtId="164" fontId="3" fillId="8" borderId="25" xfId="0" applyNumberFormat="1" applyFont="1" applyFill="1" applyBorder="1" applyAlignment="1">
      <alignment horizontal="right" vertical="center"/>
    </xf>
    <xf numFmtId="0" fontId="7" fillId="4" borderId="6" xfId="0" applyFont="1" applyFill="1" applyBorder="1" applyAlignment="1">
      <alignment horizontal="left" vertical="center" wrapText="1"/>
    </xf>
    <xf numFmtId="0" fontId="7" fillId="4" borderId="17" xfId="0" applyFont="1" applyFill="1" applyBorder="1" applyAlignment="1">
      <alignment horizontal="right" vertical="center"/>
    </xf>
    <xf numFmtId="164" fontId="7" fillId="4" borderId="11" xfId="0" applyNumberFormat="1" applyFont="1" applyFill="1" applyBorder="1" applyAlignment="1">
      <alignment horizontal="center" vertical="top" wrapText="1"/>
    </xf>
    <xf numFmtId="164" fontId="7" fillId="4" borderId="18" xfId="0" applyNumberFormat="1" applyFont="1" applyFill="1" applyBorder="1" applyAlignment="1">
      <alignment horizontal="center" vertical="center"/>
    </xf>
    <xf numFmtId="164" fontId="3" fillId="8" borderId="6" xfId="0" applyNumberFormat="1" applyFont="1" applyFill="1" applyBorder="1" applyAlignment="1">
      <alignment horizontal="left" vertical="center" wrapText="1"/>
    </xf>
    <xf numFmtId="164" fontId="3" fillId="8" borderId="26" xfId="0" applyNumberFormat="1" applyFont="1" applyFill="1" applyBorder="1" applyAlignment="1">
      <alignment horizontal="right" vertical="center"/>
    </xf>
    <xf numFmtId="165" fontId="3" fillId="9" borderId="27" xfId="0" applyNumberFormat="1" applyFont="1" applyFill="1" applyBorder="1" applyAlignment="1">
      <alignment horizontal="right" vertical="center"/>
    </xf>
    <xf numFmtId="164" fontId="3" fillId="8" borderId="28" xfId="0" applyNumberFormat="1" applyFont="1" applyFill="1" applyBorder="1" applyAlignment="1">
      <alignment horizontal="right" vertical="center"/>
    </xf>
    <xf numFmtId="0" fontId="0" fillId="6" borderId="0" xfId="0" applyFill="1"/>
    <xf numFmtId="0" fontId="0" fillId="6" borderId="22" xfId="0" applyFill="1" applyBorder="1"/>
    <xf numFmtId="164" fontId="13" fillId="8" borderId="30" xfId="0" applyNumberFormat="1" applyFont="1" applyFill="1" applyBorder="1"/>
    <xf numFmtId="0" fontId="0" fillId="6" borderId="15" xfId="0" applyFill="1" applyBorder="1"/>
    <xf numFmtId="0" fontId="0" fillId="6" borderId="20" xfId="0" applyFill="1" applyBorder="1"/>
    <xf numFmtId="0" fontId="0" fillId="6" borderId="31" xfId="0" applyFill="1" applyBorder="1"/>
    <xf numFmtId="0" fontId="0" fillId="6" borderId="32" xfId="0" applyFill="1" applyBorder="1"/>
    <xf numFmtId="0" fontId="7" fillId="4" borderId="11" xfId="0" applyFont="1" applyFill="1" applyBorder="1" applyAlignment="1">
      <alignment horizontal="center" vertical="center"/>
    </xf>
    <xf numFmtId="0" fontId="7" fillId="4" borderId="11" xfId="0" applyFont="1" applyFill="1" applyBorder="1" applyAlignment="1">
      <alignment vertical="center" wrapText="1"/>
    </xf>
    <xf numFmtId="0" fontId="3" fillId="8" borderId="0" xfId="0" applyFont="1" applyFill="1"/>
    <xf numFmtId="0" fontId="3" fillId="8" borderId="37" xfId="0" applyFont="1" applyFill="1" applyBorder="1"/>
    <xf numFmtId="164" fontId="3" fillId="0" borderId="38" xfId="0" applyNumberFormat="1" applyFont="1" applyBorder="1"/>
    <xf numFmtId="164" fontId="3" fillId="8" borderId="39" xfId="0" applyNumberFormat="1" applyFont="1" applyFill="1" applyBorder="1"/>
    <xf numFmtId="0" fontId="12" fillId="8" borderId="0" xfId="0" applyFont="1" applyFill="1"/>
    <xf numFmtId="164" fontId="14" fillId="0" borderId="4" xfId="0" applyNumberFormat="1" applyFont="1" applyBorder="1"/>
    <xf numFmtId="164" fontId="14" fillId="8" borderId="9" xfId="0" applyNumberFormat="1" applyFont="1" applyFill="1" applyBorder="1"/>
    <xf numFmtId="0" fontId="12" fillId="8" borderId="41" xfId="0" applyFont="1" applyFill="1" applyBorder="1"/>
    <xf numFmtId="164" fontId="14" fillId="0" borderId="42" xfId="0" applyNumberFormat="1" applyFont="1" applyBorder="1"/>
    <xf numFmtId="164" fontId="14" fillId="8" borderId="43" xfId="0" applyNumberFormat="1" applyFont="1" applyFill="1" applyBorder="1"/>
    <xf numFmtId="0" fontId="3" fillId="8" borderId="41" xfId="0" applyFont="1" applyFill="1" applyBorder="1"/>
    <xf numFmtId="164" fontId="3" fillId="0" borderId="42" xfId="0" applyNumberFormat="1" applyFont="1" applyBorder="1"/>
    <xf numFmtId="164" fontId="3" fillId="8" borderId="43" xfId="0" applyNumberFormat="1" applyFont="1" applyFill="1" applyBorder="1"/>
    <xf numFmtId="164" fontId="3" fillId="8" borderId="45" xfId="0" applyNumberFormat="1" applyFont="1" applyFill="1" applyBorder="1"/>
    <xf numFmtId="164" fontId="3" fillId="8" borderId="22" xfId="0" applyNumberFormat="1" applyFont="1" applyFill="1" applyBorder="1"/>
    <xf numFmtId="164" fontId="3" fillId="8" borderId="46" xfId="0" applyNumberFormat="1" applyFont="1" applyFill="1" applyBorder="1"/>
    <xf numFmtId="0" fontId="7" fillId="4" borderId="4" xfId="0" applyFont="1" applyFill="1" applyBorder="1" applyAlignment="1">
      <alignment horizontal="right" vertical="center"/>
    </xf>
    <xf numFmtId="164" fontId="7" fillId="4" borderId="4" xfId="0" applyNumberFormat="1" applyFont="1" applyFill="1" applyBorder="1" applyAlignment="1">
      <alignment horizontal="center" vertical="top" wrapText="1"/>
    </xf>
    <xf numFmtId="164" fontId="7" fillId="4" borderId="4" xfId="0" applyNumberFormat="1" applyFont="1" applyFill="1" applyBorder="1" applyAlignment="1">
      <alignment horizontal="center" vertical="center"/>
    </xf>
    <xf numFmtId="164" fontId="3" fillId="8" borderId="47" xfId="0" applyNumberFormat="1" applyFont="1" applyFill="1" applyBorder="1" applyAlignment="1">
      <alignment horizontal="right" vertical="center"/>
    </xf>
    <xf numFmtId="165" fontId="3" fillId="9" borderId="48" xfId="0" applyNumberFormat="1" applyFont="1" applyFill="1" applyBorder="1" applyAlignment="1">
      <alignment horizontal="right" vertical="center"/>
    </xf>
    <xf numFmtId="164" fontId="3" fillId="8" borderId="49" xfId="0" applyNumberFormat="1" applyFont="1" applyFill="1" applyBorder="1" applyAlignment="1">
      <alignment horizontal="right" vertical="center"/>
    </xf>
    <xf numFmtId="164" fontId="13" fillId="8" borderId="46" xfId="0" applyNumberFormat="1" applyFont="1" applyFill="1" applyBorder="1"/>
    <xf numFmtId="0" fontId="13" fillId="5" borderId="6" xfId="0" applyFont="1" applyFill="1" applyBorder="1" applyAlignment="1">
      <alignment vertical="center"/>
    </xf>
    <xf numFmtId="0" fontId="13" fillId="7" borderId="51" xfId="0" applyFont="1" applyFill="1" applyBorder="1"/>
    <xf numFmtId="0" fontId="0" fillId="7" borderId="7" xfId="0" applyFill="1" applyBorder="1"/>
    <xf numFmtId="0" fontId="0" fillId="0" borderId="0" xfId="0" applyAlignment="1">
      <alignment vertical="center"/>
    </xf>
    <xf numFmtId="0" fontId="15" fillId="0" borderId="0" xfId="0" applyFont="1"/>
    <xf numFmtId="0" fontId="2" fillId="4" borderId="11" xfId="0" applyFont="1" applyFill="1" applyBorder="1" applyAlignment="1">
      <alignment horizontal="center" vertical="center"/>
    </xf>
    <xf numFmtId="0" fontId="2" fillId="4" borderId="11"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3" fillId="8" borderId="11" xfId="0" applyFont="1" applyFill="1" applyBorder="1" applyAlignment="1">
      <alignment vertical="center"/>
    </xf>
    <xf numFmtId="164" fontId="3" fillId="0" borderId="11" xfId="0" applyNumberFormat="1" applyFont="1" applyBorder="1" applyAlignment="1">
      <alignment vertical="center"/>
    </xf>
    <xf numFmtId="164" fontId="3" fillId="8" borderId="11" xfId="0" applyNumberFormat="1" applyFont="1" applyFill="1" applyBorder="1" applyAlignment="1">
      <alignment vertical="center"/>
    </xf>
    <xf numFmtId="0" fontId="3" fillId="8" borderId="11" xfId="0" applyFont="1" applyFill="1" applyBorder="1" applyAlignment="1">
      <alignment horizontal="center" vertical="center"/>
    </xf>
    <xf numFmtId="0" fontId="3" fillId="8" borderId="11" xfId="0" applyFont="1" applyFill="1" applyBorder="1"/>
    <xf numFmtId="0" fontId="3" fillId="6" borderId="0" xfId="0" applyFont="1" applyFill="1"/>
    <xf numFmtId="0" fontId="3" fillId="6" borderId="22" xfId="0" applyFont="1" applyFill="1" applyBorder="1"/>
    <xf numFmtId="0" fontId="11" fillId="4" borderId="11" xfId="0" applyFont="1" applyFill="1" applyBorder="1" applyAlignment="1">
      <alignment vertical="center" wrapText="1"/>
    </xf>
    <xf numFmtId="0" fontId="11" fillId="4" borderId="11" xfId="0" applyFont="1" applyFill="1" applyBorder="1" applyAlignment="1">
      <alignment horizontal="left" vertical="center" wrapText="1"/>
    </xf>
    <xf numFmtId="0" fontId="11" fillId="4" borderId="18" xfId="0" applyFont="1" applyFill="1" applyBorder="1" applyAlignment="1">
      <alignment horizontal="center" vertical="center"/>
    </xf>
    <xf numFmtId="164" fontId="3" fillId="8" borderId="11" xfId="0" applyNumberFormat="1" applyFont="1" applyFill="1" applyBorder="1" applyAlignment="1">
      <alignment horizontal="right" vertical="center"/>
    </xf>
    <xf numFmtId="0" fontId="11" fillId="4" borderId="11" xfId="0" applyFont="1" applyFill="1" applyBorder="1" applyAlignment="1">
      <alignment horizontal="center" vertical="center" wrapText="1"/>
    </xf>
    <xf numFmtId="0" fontId="11" fillId="4" borderId="11" xfId="0" applyFont="1" applyFill="1" applyBorder="1" applyAlignment="1">
      <alignment horizontal="center" vertical="center"/>
    </xf>
    <xf numFmtId="0" fontId="13" fillId="5" borderId="6" xfId="0" applyFont="1" applyFill="1" applyBorder="1"/>
    <xf numFmtId="0" fontId="13" fillId="5" borderId="7" xfId="0" applyFont="1" applyFill="1" applyBorder="1"/>
    <xf numFmtId="164" fontId="3" fillId="0" borderId="19" xfId="0" applyNumberFormat="1" applyFont="1" applyBorder="1"/>
    <xf numFmtId="164" fontId="3" fillId="0" borderId="5" xfId="0" applyNumberFormat="1" applyFont="1" applyBorder="1"/>
    <xf numFmtId="0" fontId="18" fillId="6" borderId="50" xfId="0" applyFont="1" applyFill="1" applyBorder="1" applyAlignment="1">
      <alignment vertical="center" wrapText="1"/>
    </xf>
    <xf numFmtId="0" fontId="18" fillId="6" borderId="52" xfId="0" applyFont="1" applyFill="1" applyBorder="1" applyAlignment="1">
      <alignment vertical="center" wrapText="1"/>
    </xf>
    <xf numFmtId="0" fontId="18" fillId="6" borderId="0" xfId="0" applyFont="1" applyFill="1" applyAlignment="1">
      <alignment vertical="center" wrapText="1"/>
    </xf>
    <xf numFmtId="164" fontId="0" fillId="8" borderId="53" xfId="0" applyNumberFormat="1" applyFill="1" applyBorder="1" applyAlignment="1">
      <alignment horizontal="center" vertical="center"/>
    </xf>
    <xf numFmtId="164" fontId="0" fillId="8" borderId="18" xfId="0" applyNumberFormat="1" applyFill="1" applyBorder="1" applyAlignment="1">
      <alignment horizontal="center" vertical="center"/>
    </xf>
    <xf numFmtId="164" fontId="0" fillId="8" borderId="24" xfId="0" applyNumberFormat="1" applyFill="1" applyBorder="1" applyAlignment="1">
      <alignment horizontal="center" vertical="center"/>
    </xf>
    <xf numFmtId="0" fontId="0" fillId="0" borderId="0" xfId="0" applyAlignment="1">
      <alignment horizontal="center"/>
    </xf>
    <xf numFmtId="164" fontId="21" fillId="10" borderId="30" xfId="0" applyNumberFormat="1" applyFont="1" applyFill="1" applyBorder="1"/>
    <xf numFmtId="0" fontId="12" fillId="8" borderId="5" xfId="0" applyFont="1" applyFill="1" applyBorder="1" applyAlignment="1">
      <alignment horizontal="center"/>
    </xf>
    <xf numFmtId="0" fontId="7" fillId="4" borderId="6" xfId="0" applyFont="1" applyFill="1" applyBorder="1" applyAlignment="1">
      <alignment horizontal="center" vertical="center" wrapText="1"/>
    </xf>
    <xf numFmtId="0" fontId="3" fillId="8" borderId="6" xfId="0" applyFont="1" applyFill="1" applyBorder="1" applyAlignment="1">
      <alignment horizontal="left" vertical="center" wrapText="1"/>
    </xf>
    <xf numFmtId="0" fontId="7" fillId="4" borderId="18" xfId="0" applyFont="1" applyFill="1" applyBorder="1" applyAlignment="1">
      <alignment horizontal="center" vertical="center" wrapText="1"/>
    </xf>
    <xf numFmtId="0" fontId="3" fillId="8" borderId="18"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0" fillId="6" borderId="15" xfId="0" applyFill="1" applyBorder="1" applyAlignment="1">
      <alignment horizontal="center"/>
    </xf>
    <xf numFmtId="0" fontId="13" fillId="8" borderId="29" xfId="0" applyFont="1" applyFill="1" applyBorder="1" applyAlignment="1">
      <alignment horizontal="center"/>
    </xf>
    <xf numFmtId="0" fontId="6" fillId="5" borderId="6" xfId="0" applyFont="1" applyFill="1" applyBorder="1" applyAlignment="1">
      <alignment horizontal="center" vertical="center"/>
    </xf>
    <xf numFmtId="0" fontId="6" fillId="5" borderId="7" xfId="0" applyFont="1" applyFill="1" applyBorder="1" applyAlignment="1">
      <alignment horizontal="left"/>
    </xf>
    <xf numFmtId="0" fontId="9" fillId="6" borderId="33" xfId="0" applyFont="1" applyFill="1" applyBorder="1" applyAlignment="1">
      <alignment horizontal="center"/>
    </xf>
    <xf numFmtId="0" fontId="2" fillId="7" borderId="34" xfId="0" applyFont="1" applyFill="1" applyBorder="1" applyAlignment="1">
      <alignment horizontal="center"/>
    </xf>
    <xf numFmtId="0" fontId="7" fillId="4" borderId="17" xfId="0" applyFont="1" applyFill="1" applyBorder="1" applyAlignment="1">
      <alignment horizontal="left" vertical="center" wrapText="1"/>
    </xf>
    <xf numFmtId="0" fontId="7" fillId="4" borderId="35" xfId="0" applyFont="1" applyFill="1" applyBorder="1" applyAlignment="1">
      <alignment horizontal="center" vertical="center" wrapText="1"/>
    </xf>
    <xf numFmtId="0" fontId="3" fillId="8" borderId="36" xfId="0" applyFont="1" applyFill="1" applyBorder="1" applyAlignment="1">
      <alignment horizontal="left" vertical="center"/>
    </xf>
    <xf numFmtId="0" fontId="3" fillId="8" borderId="19" xfId="0" applyFont="1" applyFill="1" applyBorder="1" applyAlignment="1">
      <alignment horizontal="left" vertical="center"/>
    </xf>
    <xf numFmtId="0" fontId="3" fillId="8" borderId="16" xfId="0" applyFont="1" applyFill="1" applyBorder="1" applyAlignment="1">
      <alignment horizontal="left" vertical="center"/>
    </xf>
    <xf numFmtId="0" fontId="3" fillId="8" borderId="4" xfId="0" applyFont="1" applyFill="1" applyBorder="1" applyAlignment="1">
      <alignment horizontal="left" vertical="center"/>
    </xf>
    <xf numFmtId="0" fontId="3" fillId="8" borderId="40" xfId="0" applyFont="1" applyFill="1" applyBorder="1" applyAlignment="1">
      <alignment horizontal="left" vertical="center"/>
    </xf>
    <xf numFmtId="0" fontId="12" fillId="8" borderId="40" xfId="0" applyFont="1" applyFill="1" applyBorder="1" applyAlignment="1">
      <alignment horizontal="left" vertical="center"/>
    </xf>
    <xf numFmtId="0" fontId="12" fillId="8" borderId="4" xfId="0" applyFont="1" applyFill="1" applyBorder="1" applyAlignment="1">
      <alignment horizontal="left" vertical="center"/>
    </xf>
    <xf numFmtId="0" fontId="12" fillId="8" borderId="5" xfId="0" applyFont="1" applyFill="1" applyBorder="1" applyAlignment="1">
      <alignment horizontal="left" vertical="center"/>
    </xf>
    <xf numFmtId="0" fontId="7" fillId="4" borderId="44" xfId="0" applyFont="1" applyFill="1" applyBorder="1" applyAlignment="1">
      <alignment horizontal="center" vertical="center" wrapText="1"/>
    </xf>
    <xf numFmtId="0" fontId="3" fillId="8" borderId="0" xfId="0" applyFont="1" applyFill="1" applyAlignment="1">
      <alignment horizontal="left" vertical="center"/>
    </xf>
    <xf numFmtId="0" fontId="3" fillId="8" borderId="8" xfId="0" applyFont="1" applyFill="1" applyBorder="1" applyAlignment="1">
      <alignment horizontal="left" vertical="center"/>
    </xf>
    <xf numFmtId="0" fontId="3" fillId="8" borderId="5" xfId="0" applyFont="1" applyFill="1" applyBorder="1" applyAlignment="1">
      <alignment horizontal="left" vertical="center"/>
    </xf>
    <xf numFmtId="0" fontId="7" fillId="4" borderId="35" xfId="0" applyFont="1" applyFill="1" applyBorder="1" applyAlignment="1">
      <alignment horizontal="center"/>
    </xf>
    <xf numFmtId="0" fontId="3" fillId="8" borderId="23" xfId="0" applyFont="1" applyFill="1" applyBorder="1" applyAlignment="1">
      <alignment horizontal="left" vertical="center"/>
    </xf>
    <xf numFmtId="0" fontId="3" fillId="8" borderId="21" xfId="0" applyFont="1" applyFill="1" applyBorder="1" applyAlignment="1">
      <alignment horizontal="left" vertical="center"/>
    </xf>
    <xf numFmtId="0" fontId="3" fillId="8" borderId="1" xfId="0" applyFont="1" applyFill="1" applyBorder="1" applyAlignment="1">
      <alignment horizontal="center"/>
    </xf>
    <xf numFmtId="0" fontId="3" fillId="8" borderId="15" xfId="0" applyFont="1" applyFill="1" applyBorder="1" applyAlignment="1">
      <alignment horizontal="center"/>
    </xf>
    <xf numFmtId="0" fontId="3" fillId="8" borderId="20" xfId="0" applyFont="1" applyFill="1" applyBorder="1" applyAlignment="1">
      <alignment horizontal="center"/>
    </xf>
    <xf numFmtId="0" fontId="3" fillId="8" borderId="11" xfId="0" applyFont="1" applyFill="1" applyBorder="1" applyAlignment="1">
      <alignment horizontal="left" vertical="center" wrapText="1"/>
    </xf>
    <xf numFmtId="0" fontId="0" fillId="6" borderId="40" xfId="0" applyFill="1" applyBorder="1" applyAlignment="1">
      <alignment horizontal="center"/>
    </xf>
    <xf numFmtId="0" fontId="13" fillId="8" borderId="50" xfId="0" applyFont="1" applyFill="1" applyBorder="1" applyAlignment="1">
      <alignment horizontal="center"/>
    </xf>
    <xf numFmtId="0" fontId="16" fillId="6" borderId="33" xfId="0" applyFont="1" applyFill="1" applyBorder="1" applyAlignment="1">
      <alignment horizontal="center"/>
    </xf>
    <xf numFmtId="0" fontId="2" fillId="4" borderId="1" xfId="0" applyFont="1" applyFill="1" applyBorder="1" applyAlignment="1">
      <alignment horizontal="center" vertical="center"/>
    </xf>
    <xf numFmtId="0" fontId="2" fillId="4" borderId="11"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11" xfId="0" applyFont="1" applyFill="1" applyBorder="1" applyAlignment="1">
      <alignment horizontal="center" vertical="center"/>
    </xf>
    <xf numFmtId="0" fontId="3" fillId="6" borderId="40" xfId="0" applyFont="1" applyFill="1" applyBorder="1" applyAlignment="1">
      <alignment horizontal="center"/>
    </xf>
    <xf numFmtId="0" fontId="16" fillId="6" borderId="33" xfId="0" applyFont="1" applyFill="1" applyBorder="1" applyAlignment="1">
      <alignment horizontal="center" vertical="center"/>
    </xf>
    <xf numFmtId="0" fontId="11" fillId="4" borderId="40" xfId="0" applyFont="1" applyFill="1" applyBorder="1" applyAlignment="1">
      <alignment horizontal="center" vertical="center" wrapText="1"/>
    </xf>
    <xf numFmtId="0" fontId="3" fillId="8" borderId="20" xfId="0" applyFont="1" applyFill="1" applyBorder="1" applyAlignment="1">
      <alignment horizontal="left" vertical="center" wrapText="1"/>
    </xf>
    <xf numFmtId="0" fontId="11" fillId="4" borderId="11" xfId="0" applyFont="1" applyFill="1" applyBorder="1" applyAlignment="1">
      <alignment horizontal="center" vertical="center" wrapText="1"/>
    </xf>
    <xf numFmtId="0" fontId="3" fillId="8" borderId="19" xfId="0" applyFont="1" applyFill="1" applyBorder="1" applyAlignment="1">
      <alignment horizontal="left" vertical="center" wrapText="1"/>
    </xf>
    <xf numFmtId="0" fontId="7" fillId="4" borderId="5" xfId="0" applyFont="1" applyFill="1" applyBorder="1" applyAlignment="1">
      <alignment horizontal="center" vertical="center" wrapText="1"/>
    </xf>
    <xf numFmtId="0" fontId="3" fillId="8" borderId="4" xfId="0" applyFont="1" applyFill="1" applyBorder="1" applyAlignment="1">
      <alignment horizontal="left" vertical="center" wrapText="1"/>
    </xf>
    <xf numFmtId="0" fontId="8" fillId="9" borderId="0" xfId="0" applyFont="1" applyFill="1" applyAlignment="1">
      <alignment horizontal="center" vertical="center"/>
    </xf>
    <xf numFmtId="0" fontId="9" fillId="6" borderId="1" xfId="0" applyFont="1" applyFill="1" applyBorder="1" applyAlignment="1">
      <alignment horizontal="center"/>
    </xf>
    <xf numFmtId="0" fontId="17" fillId="7" borderId="15" xfId="0" applyFont="1" applyFill="1" applyBorder="1" applyAlignment="1">
      <alignment horizontal="center"/>
    </xf>
    <xf numFmtId="0" fontId="18" fillId="4" borderId="30" xfId="0" applyFont="1" applyFill="1" applyBorder="1" applyAlignment="1">
      <alignment horizontal="left" vertical="center" wrapText="1"/>
    </xf>
    <xf numFmtId="0" fontId="19" fillId="7" borderId="30" xfId="0" applyFont="1" applyFill="1" applyBorder="1" applyAlignment="1">
      <alignment horizontal="center" vertical="center"/>
    </xf>
    <xf numFmtId="0" fontId="20" fillId="8" borderId="21" xfId="0" applyFont="1" applyFill="1" applyBorder="1" applyAlignment="1">
      <alignment horizontal="left" wrapText="1"/>
    </xf>
    <xf numFmtId="0" fontId="20" fillId="8" borderId="17" xfId="0" applyFont="1" applyFill="1" applyBorder="1" applyAlignment="1">
      <alignment horizontal="left" wrapText="1"/>
    </xf>
    <xf numFmtId="0" fontId="20" fillId="8" borderId="23" xfId="0" applyFont="1" applyFill="1" applyBorder="1" applyAlignment="1">
      <alignment horizontal="left" wrapText="1"/>
    </xf>
    <xf numFmtId="0" fontId="21" fillId="10" borderId="54" xfId="0" applyFont="1" applyFill="1" applyBorder="1" applyAlignment="1">
      <alignment horizontal="left"/>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6082"/>
      <rgbColor rgb="FFD9D9D9"/>
      <rgbColor rgb="FF808080"/>
      <rgbColor rgb="FF9999FF"/>
      <rgbColor rgb="FF993366"/>
      <rgbColor rgb="FFF2F2F2"/>
      <rgbColor rgb="FFDCEAF7"/>
      <rgbColor rgb="FF660066"/>
      <rgbColor rgb="FFFF8080"/>
      <rgbColor rgb="FF215F9A"/>
      <rgbColor rgb="FFB8D4F0"/>
      <rgbColor rgb="FF000080"/>
      <rgbColor rgb="FFFF00FF"/>
      <rgbColor rgb="FFFFFF00"/>
      <rgbColor rgb="FF00FFFF"/>
      <rgbColor rgb="FF800080"/>
      <rgbColor rgb="FF800000"/>
      <rgbColor rgb="FF008080"/>
      <rgbColor rgb="FF0000FF"/>
      <rgbColor rgb="FF00CCFF"/>
      <rgbColor rgb="FFCCFFFF"/>
      <rgbColor rgb="FFD9F2D0"/>
      <rgbColor rgb="FFFFFF99"/>
      <rgbColor rgb="FFA6CAEC"/>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topLeftCell="A15" zoomScaleNormal="100" workbookViewId="0">
      <selection activeCell="J17" sqref="J17"/>
    </sheetView>
  </sheetViews>
  <sheetFormatPr baseColWidth="10" defaultColWidth="11.453125" defaultRowHeight="14.5" x14ac:dyDescent="0.35"/>
  <sheetData>
    <row r="1" spans="1:8" ht="18.75" customHeight="1" x14ac:dyDescent="0.45">
      <c r="A1" s="15" t="s">
        <v>0</v>
      </c>
      <c r="B1" s="16"/>
      <c r="C1" s="16"/>
      <c r="D1" s="16"/>
      <c r="E1" s="16"/>
      <c r="F1" s="16"/>
      <c r="G1" s="16"/>
      <c r="H1" s="17"/>
    </row>
    <row r="2" spans="1:8" s="18" customFormat="1" ht="15.75" customHeight="1" x14ac:dyDescent="0.4">
      <c r="A2" s="14"/>
      <c r="B2" s="14"/>
      <c r="C2" s="14"/>
      <c r="D2" s="14"/>
      <c r="E2" s="14"/>
      <c r="F2" s="14"/>
      <c r="G2" s="14"/>
      <c r="H2" s="14"/>
    </row>
    <row r="3" spans="1:8" ht="18.75" customHeight="1" x14ac:dyDescent="0.45">
      <c r="A3" s="13" t="s">
        <v>1</v>
      </c>
      <c r="B3" s="13"/>
      <c r="C3" s="13"/>
      <c r="D3" s="13"/>
      <c r="E3" s="13"/>
      <c r="F3" s="13"/>
      <c r="G3" s="13"/>
      <c r="H3" s="13"/>
    </row>
    <row r="4" spans="1:8" x14ac:dyDescent="0.35">
      <c r="A4" s="12" t="s">
        <v>2</v>
      </c>
      <c r="B4" s="12"/>
      <c r="C4" s="12"/>
      <c r="D4" s="12"/>
      <c r="E4" s="12"/>
      <c r="F4" s="12"/>
      <c r="G4" s="12"/>
      <c r="H4" s="12"/>
    </row>
    <row r="5" spans="1:8" ht="15" customHeight="1" x14ac:dyDescent="0.35">
      <c r="A5" s="11" t="s">
        <v>3</v>
      </c>
      <c r="B5" s="11"/>
      <c r="C5" s="11"/>
      <c r="D5" s="11"/>
      <c r="E5" s="11"/>
      <c r="F5" s="11"/>
      <c r="G5" s="11"/>
      <c r="H5" s="11"/>
    </row>
    <row r="6" spans="1:8" ht="15" customHeight="1" x14ac:dyDescent="0.35">
      <c r="A6" s="11"/>
      <c r="B6" s="11"/>
      <c r="C6" s="11"/>
      <c r="D6" s="11"/>
      <c r="E6" s="11"/>
      <c r="F6" s="11"/>
      <c r="G6" s="11"/>
      <c r="H6" s="11"/>
    </row>
    <row r="7" spans="1:8" ht="15" customHeight="1" x14ac:dyDescent="0.35">
      <c r="A7" s="11"/>
      <c r="B7" s="11"/>
      <c r="C7" s="11"/>
      <c r="D7" s="11"/>
      <c r="E7" s="11"/>
      <c r="F7" s="11"/>
      <c r="G7" s="11"/>
      <c r="H7" s="11"/>
    </row>
    <row r="8" spans="1:8" ht="15" customHeight="1" x14ac:dyDescent="0.35">
      <c r="A8" s="11"/>
      <c r="B8" s="11"/>
      <c r="C8" s="11"/>
      <c r="D8" s="11"/>
      <c r="E8" s="11"/>
      <c r="F8" s="11"/>
      <c r="G8" s="11"/>
      <c r="H8" s="11"/>
    </row>
    <row r="9" spans="1:8" ht="15" customHeight="1" x14ac:dyDescent="0.35">
      <c r="A9" s="11"/>
      <c r="B9" s="11"/>
      <c r="C9" s="11"/>
      <c r="D9" s="11"/>
      <c r="E9" s="11"/>
      <c r="F9" s="11"/>
      <c r="G9" s="11"/>
      <c r="H9" s="11"/>
    </row>
    <row r="10" spans="1:8" ht="15" customHeight="1" x14ac:dyDescent="0.35">
      <c r="A10" s="11"/>
      <c r="B10" s="11"/>
      <c r="C10" s="11"/>
      <c r="D10" s="11"/>
      <c r="E10" s="11"/>
      <c r="F10" s="11"/>
      <c r="G10" s="11"/>
      <c r="H10" s="11"/>
    </row>
    <row r="11" spans="1:8" x14ac:dyDescent="0.35">
      <c r="A11" s="11"/>
      <c r="B11" s="11"/>
      <c r="C11" s="11"/>
      <c r="D11" s="11"/>
      <c r="E11" s="11"/>
      <c r="F11" s="11"/>
      <c r="G11" s="11"/>
      <c r="H11" s="11"/>
    </row>
    <row r="12" spans="1:8" x14ac:dyDescent="0.35">
      <c r="A12" s="11"/>
      <c r="B12" s="11"/>
      <c r="C12" s="11"/>
      <c r="D12" s="11"/>
      <c r="E12" s="11"/>
      <c r="F12" s="11"/>
      <c r="G12" s="11"/>
      <c r="H12" s="11"/>
    </row>
    <row r="13" spans="1:8" x14ac:dyDescent="0.35">
      <c r="A13" s="11"/>
      <c r="B13" s="11"/>
      <c r="C13" s="11"/>
      <c r="D13" s="11"/>
      <c r="E13" s="11"/>
      <c r="F13" s="11"/>
      <c r="G13" s="11"/>
      <c r="H13" s="11"/>
    </row>
    <row r="14" spans="1:8" x14ac:dyDescent="0.35">
      <c r="A14" s="11"/>
      <c r="B14" s="11"/>
      <c r="C14" s="11"/>
      <c r="D14" s="11"/>
      <c r="E14" s="11"/>
      <c r="F14" s="11"/>
      <c r="G14" s="11"/>
      <c r="H14" s="11"/>
    </row>
    <row r="15" spans="1:8" x14ac:dyDescent="0.35">
      <c r="A15" s="12" t="s">
        <v>4</v>
      </c>
      <c r="B15" s="12"/>
      <c r="C15" s="12"/>
      <c r="D15" s="12"/>
      <c r="E15" s="12"/>
      <c r="F15" s="12"/>
      <c r="G15" s="12"/>
      <c r="H15" s="12"/>
    </row>
    <row r="16" spans="1:8" ht="15" customHeight="1" x14ac:dyDescent="0.35">
      <c r="A16" s="11" t="s">
        <v>5</v>
      </c>
      <c r="B16" s="11"/>
      <c r="C16" s="11"/>
      <c r="D16" s="11"/>
      <c r="E16" s="11"/>
      <c r="F16" s="11"/>
      <c r="G16" s="11"/>
      <c r="H16" s="11"/>
    </row>
    <row r="17" spans="1:8" ht="15" customHeight="1" x14ac:dyDescent="0.35">
      <c r="A17" s="11"/>
      <c r="B17" s="11"/>
      <c r="C17" s="11"/>
      <c r="D17" s="11"/>
      <c r="E17" s="11"/>
      <c r="F17" s="11"/>
      <c r="G17" s="11"/>
      <c r="H17" s="11"/>
    </row>
    <row r="18" spans="1:8" ht="15" customHeight="1" x14ac:dyDescent="0.35">
      <c r="A18" s="11"/>
      <c r="B18" s="11"/>
      <c r="C18" s="11"/>
      <c r="D18" s="11"/>
      <c r="E18" s="11"/>
      <c r="F18" s="11"/>
      <c r="G18" s="11"/>
      <c r="H18" s="11"/>
    </row>
    <row r="19" spans="1:8" ht="15.75" customHeight="1" x14ac:dyDescent="0.35">
      <c r="A19" s="11"/>
      <c r="B19" s="11"/>
      <c r="C19" s="11"/>
      <c r="D19" s="11"/>
      <c r="E19" s="11"/>
      <c r="F19" s="11"/>
      <c r="G19" s="11"/>
      <c r="H19" s="11"/>
    </row>
    <row r="20" spans="1:8" x14ac:dyDescent="0.35">
      <c r="A20" s="12" t="s">
        <v>6</v>
      </c>
      <c r="B20" s="12"/>
      <c r="C20" s="12"/>
      <c r="D20" s="12"/>
      <c r="E20" s="12"/>
      <c r="F20" s="12"/>
      <c r="G20" s="12"/>
      <c r="H20" s="12"/>
    </row>
    <row r="21" spans="1:8" ht="15" customHeight="1" x14ac:dyDescent="0.35">
      <c r="A21" s="11" t="s">
        <v>7</v>
      </c>
      <c r="B21" s="11"/>
      <c r="C21" s="11"/>
      <c r="D21" s="11"/>
      <c r="E21" s="11"/>
      <c r="F21" s="11"/>
      <c r="G21" s="11"/>
      <c r="H21" s="11"/>
    </row>
    <row r="22" spans="1:8" x14ac:dyDescent="0.35">
      <c r="A22" s="11"/>
      <c r="B22" s="11"/>
      <c r="C22" s="11"/>
      <c r="D22" s="11"/>
      <c r="E22" s="11"/>
      <c r="F22" s="11"/>
      <c r="G22" s="11"/>
      <c r="H22" s="11"/>
    </row>
    <row r="23" spans="1:8" x14ac:dyDescent="0.35">
      <c r="A23" s="11"/>
      <c r="B23" s="11"/>
      <c r="C23" s="11"/>
      <c r="D23" s="11"/>
      <c r="E23" s="11"/>
      <c r="F23" s="11"/>
      <c r="G23" s="11"/>
      <c r="H23" s="11"/>
    </row>
    <row r="24" spans="1:8" x14ac:dyDescent="0.35">
      <c r="A24" s="11"/>
      <c r="B24" s="11"/>
      <c r="C24" s="11"/>
      <c r="D24" s="11"/>
      <c r="E24" s="11"/>
      <c r="F24" s="11"/>
      <c r="G24" s="11"/>
      <c r="H24" s="11"/>
    </row>
    <row r="25" spans="1:8" x14ac:dyDescent="0.35">
      <c r="A25" s="11"/>
      <c r="B25" s="11"/>
      <c r="C25" s="11"/>
      <c r="D25" s="11"/>
      <c r="E25" s="11"/>
      <c r="F25" s="11"/>
      <c r="G25" s="11"/>
      <c r="H25" s="11"/>
    </row>
    <row r="26" spans="1:8" x14ac:dyDescent="0.35">
      <c r="A26" s="11"/>
      <c r="B26" s="11"/>
      <c r="C26" s="11"/>
      <c r="D26" s="11"/>
      <c r="E26" s="11"/>
      <c r="F26" s="11"/>
      <c r="G26" s="11"/>
      <c r="H26" s="11"/>
    </row>
    <row r="27" spans="1:8" x14ac:dyDescent="0.35">
      <c r="A27" s="11"/>
      <c r="B27" s="11"/>
      <c r="C27" s="11"/>
      <c r="D27" s="11"/>
      <c r="E27" s="11"/>
      <c r="F27" s="11"/>
      <c r="G27" s="11"/>
      <c r="H27" s="11"/>
    </row>
    <row r="28" spans="1:8" x14ac:dyDescent="0.35">
      <c r="A28" s="12" t="s">
        <v>8</v>
      </c>
      <c r="B28" s="12"/>
      <c r="C28" s="12"/>
      <c r="D28" s="12"/>
      <c r="E28" s="12"/>
      <c r="F28" s="12"/>
      <c r="G28" s="12"/>
      <c r="H28" s="12"/>
    </row>
    <row r="29" spans="1:8" ht="15" customHeight="1" x14ac:dyDescent="0.35">
      <c r="A29" s="11" t="s">
        <v>9</v>
      </c>
      <c r="B29" s="11"/>
      <c r="C29" s="11"/>
      <c r="D29" s="11"/>
      <c r="E29" s="11"/>
      <c r="F29" s="11"/>
      <c r="G29" s="11"/>
      <c r="H29" s="11"/>
    </row>
    <row r="30" spans="1:8" x14ac:dyDescent="0.35">
      <c r="A30" s="11"/>
      <c r="B30" s="11"/>
      <c r="C30" s="11"/>
      <c r="D30" s="11"/>
      <c r="E30" s="11"/>
      <c r="F30" s="11"/>
      <c r="G30" s="11"/>
      <c r="H30" s="11"/>
    </row>
    <row r="31" spans="1:8" x14ac:dyDescent="0.35">
      <c r="A31" s="11"/>
      <c r="B31" s="11"/>
      <c r="C31" s="11"/>
      <c r="D31" s="11"/>
      <c r="E31" s="11"/>
      <c r="F31" s="11"/>
      <c r="G31" s="11"/>
      <c r="H31" s="11"/>
    </row>
    <row r="32" spans="1:8" x14ac:dyDescent="0.35">
      <c r="A32" s="11"/>
      <c r="B32" s="11"/>
      <c r="C32" s="11"/>
      <c r="D32" s="11"/>
      <c r="E32" s="11"/>
      <c r="F32" s="11"/>
      <c r="G32" s="11"/>
      <c r="H32" s="11"/>
    </row>
    <row r="33" spans="1:8" x14ac:dyDescent="0.35">
      <c r="A33" s="11"/>
      <c r="B33" s="11"/>
      <c r="C33" s="11"/>
      <c r="D33" s="11"/>
      <c r="E33" s="11"/>
      <c r="F33" s="11"/>
      <c r="G33" s="11"/>
      <c r="H33" s="11"/>
    </row>
    <row r="34" spans="1:8" ht="15" customHeight="1" x14ac:dyDescent="0.35">
      <c r="A34" s="10" t="s">
        <v>10</v>
      </c>
      <c r="B34" s="10"/>
      <c r="C34" s="10"/>
      <c r="D34" s="10"/>
      <c r="E34" s="10"/>
      <c r="F34" s="10"/>
      <c r="G34" s="10"/>
      <c r="H34" s="10"/>
    </row>
    <row r="35" spans="1:8" x14ac:dyDescent="0.35">
      <c r="A35" s="10"/>
      <c r="B35" s="10"/>
      <c r="C35" s="10"/>
      <c r="D35" s="10"/>
      <c r="E35" s="10"/>
      <c r="F35" s="10"/>
      <c r="G35" s="10"/>
      <c r="H35" s="10"/>
    </row>
    <row r="36" spans="1:8" x14ac:dyDescent="0.35">
      <c r="A36" s="10"/>
      <c r="B36" s="10"/>
      <c r="C36" s="10"/>
      <c r="D36" s="10"/>
      <c r="E36" s="10"/>
      <c r="F36" s="10"/>
      <c r="G36" s="10"/>
      <c r="H36" s="10"/>
    </row>
    <row r="37" spans="1:8" x14ac:dyDescent="0.35">
      <c r="A37" s="10"/>
      <c r="B37" s="10"/>
      <c r="C37" s="10"/>
      <c r="D37" s="10"/>
      <c r="E37" s="10"/>
      <c r="F37" s="10"/>
      <c r="G37" s="10"/>
      <c r="H37" s="10"/>
    </row>
    <row r="38" spans="1:8" x14ac:dyDescent="0.35">
      <c r="A38" s="10"/>
      <c r="B38" s="10"/>
      <c r="C38" s="10"/>
      <c r="D38" s="10"/>
      <c r="E38" s="10"/>
      <c r="F38" s="10"/>
      <c r="G38" s="10"/>
      <c r="H38" s="10"/>
    </row>
    <row r="39" spans="1:8" x14ac:dyDescent="0.35">
      <c r="A39" s="10"/>
      <c r="B39" s="10"/>
      <c r="C39" s="10"/>
      <c r="D39" s="10"/>
      <c r="E39" s="10"/>
      <c r="F39" s="10"/>
      <c r="G39" s="10"/>
      <c r="H39" s="10"/>
    </row>
    <row r="40" spans="1:8" x14ac:dyDescent="0.35">
      <c r="A40" s="10"/>
      <c r="B40" s="10"/>
      <c r="C40" s="10"/>
      <c r="D40" s="10"/>
      <c r="E40" s="10"/>
      <c r="F40" s="10"/>
      <c r="G40" s="10"/>
      <c r="H40" s="10"/>
    </row>
    <row r="41" spans="1:8" x14ac:dyDescent="0.35">
      <c r="A41" s="10"/>
      <c r="B41" s="10"/>
      <c r="C41" s="10"/>
      <c r="D41" s="10"/>
      <c r="E41" s="10"/>
      <c r="F41" s="10"/>
      <c r="G41" s="10"/>
      <c r="H41" s="10"/>
    </row>
    <row r="42" spans="1:8" x14ac:dyDescent="0.35">
      <c r="A42" s="10"/>
      <c r="B42" s="10"/>
      <c r="C42" s="10"/>
      <c r="D42" s="10"/>
      <c r="E42" s="10"/>
      <c r="F42" s="10"/>
      <c r="G42" s="10"/>
      <c r="H42" s="10"/>
    </row>
    <row r="43" spans="1:8" x14ac:dyDescent="0.35">
      <c r="A43" s="10"/>
      <c r="B43" s="10"/>
      <c r="C43" s="10"/>
      <c r="D43" s="10"/>
      <c r="E43" s="10"/>
      <c r="F43" s="10"/>
      <c r="G43" s="10"/>
      <c r="H43" s="10"/>
    </row>
    <row r="44" spans="1:8" x14ac:dyDescent="0.35">
      <c r="A44" s="10"/>
      <c r="B44" s="10"/>
      <c r="C44" s="10"/>
      <c r="D44" s="10"/>
      <c r="E44" s="10"/>
      <c r="F44" s="10"/>
      <c r="G44" s="10"/>
      <c r="H44" s="10"/>
    </row>
    <row r="45" spans="1:8" x14ac:dyDescent="0.35">
      <c r="A45" s="10"/>
      <c r="B45" s="10"/>
      <c r="C45" s="10"/>
      <c r="D45" s="10"/>
      <c r="E45" s="10"/>
      <c r="F45" s="10"/>
      <c r="G45" s="10"/>
      <c r="H45" s="10"/>
    </row>
    <row r="46" spans="1:8" x14ac:dyDescent="0.35">
      <c r="A46" s="10"/>
      <c r="B46" s="10"/>
      <c r="C46" s="10"/>
      <c r="D46" s="10"/>
      <c r="E46" s="10"/>
      <c r="F46" s="10"/>
      <c r="G46" s="10"/>
      <c r="H46" s="10"/>
    </row>
  </sheetData>
  <mergeCells count="11">
    <mergeCell ref="A34:H46"/>
    <mergeCell ref="A16:H19"/>
    <mergeCell ref="A20:H20"/>
    <mergeCell ref="A21:H27"/>
    <mergeCell ref="A28:H28"/>
    <mergeCell ref="A29:H33"/>
    <mergeCell ref="A2:H2"/>
    <mergeCell ref="A3:H3"/>
    <mergeCell ref="A4:H4"/>
    <mergeCell ref="A5:H14"/>
    <mergeCell ref="A15:H15"/>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7"/>
  <sheetViews>
    <sheetView topLeftCell="A29" zoomScaleNormal="100" workbookViewId="0">
      <selection activeCell="H32" sqref="H32"/>
    </sheetView>
  </sheetViews>
  <sheetFormatPr baseColWidth="10" defaultColWidth="11.453125" defaultRowHeight="14.5" x14ac:dyDescent="0.35"/>
  <cols>
    <col min="4" max="4" width="16.54296875" customWidth="1"/>
    <col min="6" max="6" width="12.54296875" customWidth="1"/>
    <col min="7" max="7" width="14.453125" customWidth="1"/>
    <col min="8" max="8" width="12" customWidth="1"/>
    <col min="12" max="12" width="25.453125" customWidth="1"/>
    <col min="13" max="13" width="27.7265625" customWidth="1"/>
    <col min="14" max="14" width="21.7265625" customWidth="1"/>
  </cols>
  <sheetData>
    <row r="1" spans="1:16" ht="21" customHeight="1" x14ac:dyDescent="0.5">
      <c r="A1" s="9" t="s">
        <v>11</v>
      </c>
      <c r="B1" s="9"/>
      <c r="C1" s="19" t="s">
        <v>12</v>
      </c>
    </row>
    <row r="2" spans="1:16" ht="21" customHeight="1" x14ac:dyDescent="0.35">
      <c r="A2" s="20"/>
      <c r="B2" s="20"/>
      <c r="C2" s="20"/>
    </row>
    <row r="3" spans="1:16" ht="21" customHeight="1" x14ac:dyDescent="0.35">
      <c r="A3" s="8" t="s">
        <v>13</v>
      </c>
      <c r="B3" s="8"/>
      <c r="C3" s="8"/>
      <c r="D3" s="8"/>
      <c r="E3" s="8"/>
      <c r="F3" s="8"/>
      <c r="G3" s="8"/>
      <c r="H3" s="8"/>
      <c r="I3" s="8"/>
    </row>
    <row r="4" spans="1:16" ht="21" customHeight="1" x14ac:dyDescent="0.35">
      <c r="A4" s="8"/>
      <c r="B4" s="8"/>
      <c r="C4" s="8"/>
      <c r="D4" s="8"/>
      <c r="E4" s="8"/>
      <c r="F4" s="8"/>
      <c r="G4" s="8"/>
      <c r="H4" s="8"/>
      <c r="I4" s="8"/>
    </row>
    <row r="5" spans="1:16" ht="21" customHeight="1" x14ac:dyDescent="0.35">
      <c r="A5" s="8"/>
      <c r="B5" s="8"/>
      <c r="C5" s="8"/>
      <c r="D5" s="8"/>
      <c r="E5" s="8"/>
      <c r="F5" s="8"/>
      <c r="G5" s="8"/>
      <c r="H5" s="8"/>
      <c r="I5" s="8"/>
    </row>
    <row r="6" spans="1:16" x14ac:dyDescent="0.35">
      <c r="A6" s="8"/>
      <c r="B6" s="8"/>
      <c r="C6" s="8"/>
      <c r="D6" s="8"/>
      <c r="E6" s="8"/>
      <c r="F6" s="8"/>
      <c r="G6" s="8"/>
      <c r="H6" s="8"/>
      <c r="I6" s="8"/>
    </row>
    <row r="7" spans="1:16" x14ac:dyDescent="0.35">
      <c r="E7" s="21"/>
      <c r="F7" s="21"/>
      <c r="G7" s="21"/>
    </row>
    <row r="8" spans="1:16" ht="18.75" customHeight="1" x14ac:dyDescent="0.35">
      <c r="A8" s="7" t="s">
        <v>14</v>
      </c>
      <c r="B8" s="7"/>
      <c r="C8" s="7"/>
      <c r="D8" s="7"/>
      <c r="E8" s="7"/>
      <c r="F8" s="7"/>
      <c r="G8" s="7"/>
      <c r="H8" s="7"/>
      <c r="I8" s="7"/>
    </row>
    <row r="9" spans="1:16" ht="21" customHeight="1" x14ac:dyDescent="0.35">
      <c r="A9" s="6" t="s">
        <v>15</v>
      </c>
      <c r="B9" s="6"/>
      <c r="C9" s="6"/>
      <c r="D9" s="6"/>
      <c r="E9" s="6"/>
      <c r="F9" s="6"/>
      <c r="G9" s="6"/>
      <c r="H9" s="6"/>
      <c r="I9" s="22"/>
    </row>
    <row r="10" spans="1:16" ht="16.5" customHeight="1" x14ac:dyDescent="0.4">
      <c r="A10" s="5" t="s">
        <v>14</v>
      </c>
      <c r="B10" s="5"/>
      <c r="C10" s="5"/>
      <c r="D10" s="5"/>
      <c r="E10" s="5"/>
      <c r="F10" s="5"/>
      <c r="G10" s="5"/>
      <c r="H10" s="5"/>
      <c r="I10" s="23"/>
      <c r="J10" s="24"/>
      <c r="K10" s="24"/>
      <c r="L10" s="24"/>
    </row>
    <row r="11" spans="1:16" ht="31.5" customHeight="1" x14ac:dyDescent="0.35">
      <c r="A11" s="4" t="s">
        <v>16</v>
      </c>
      <c r="B11" s="4"/>
      <c r="C11" s="4"/>
      <c r="D11" s="4"/>
      <c r="E11" s="26" t="s">
        <v>17</v>
      </c>
      <c r="F11" s="27" t="s">
        <v>18</v>
      </c>
      <c r="G11" s="28" t="s">
        <v>19</v>
      </c>
      <c r="H11" s="29" t="s">
        <v>20</v>
      </c>
      <c r="I11" s="30"/>
      <c r="J11" s="31"/>
      <c r="K11" s="31"/>
      <c r="L11" s="31"/>
      <c r="M11" s="31"/>
      <c r="N11" s="31"/>
      <c r="O11" s="31"/>
      <c r="P11" s="31"/>
    </row>
    <row r="12" spans="1:16" ht="15.75" customHeight="1" x14ac:dyDescent="0.4">
      <c r="A12" s="3" t="s">
        <v>21</v>
      </c>
      <c r="B12" s="3"/>
      <c r="C12" s="3"/>
      <c r="D12" s="3"/>
      <c r="E12" s="32" t="s">
        <v>22</v>
      </c>
      <c r="F12" s="33">
        <v>300</v>
      </c>
      <c r="G12" s="34">
        <v>0</v>
      </c>
      <c r="H12" s="35">
        <f>G12*F12</f>
        <v>0</v>
      </c>
      <c r="I12" s="36"/>
      <c r="J12" s="21"/>
    </row>
    <row r="13" spans="1:16" ht="15.75" customHeight="1" x14ac:dyDescent="0.4">
      <c r="A13" s="3" t="s">
        <v>21</v>
      </c>
      <c r="B13" s="3"/>
      <c r="C13" s="3"/>
      <c r="D13" s="3"/>
      <c r="E13" s="32" t="s">
        <v>23</v>
      </c>
      <c r="F13" s="33">
        <v>50</v>
      </c>
      <c r="G13" s="34">
        <v>0</v>
      </c>
      <c r="H13" s="35">
        <f>G13*F13</f>
        <v>0</v>
      </c>
      <c r="I13" s="36"/>
    </row>
    <row r="14" spans="1:16" ht="15.75" customHeight="1" x14ac:dyDescent="0.4">
      <c r="A14" s="3" t="s">
        <v>21</v>
      </c>
      <c r="B14" s="3"/>
      <c r="C14" s="3"/>
      <c r="D14" s="3"/>
      <c r="E14" s="37" t="s">
        <v>24</v>
      </c>
      <c r="F14" s="33">
        <v>50</v>
      </c>
      <c r="G14" s="34">
        <v>0</v>
      </c>
      <c r="H14" s="35">
        <f>G14*F14</f>
        <v>0</v>
      </c>
      <c r="I14" s="36"/>
    </row>
    <row r="15" spans="1:16" ht="15.75" customHeight="1" x14ac:dyDescent="0.4">
      <c r="A15" s="2" t="s">
        <v>21</v>
      </c>
      <c r="B15" s="2"/>
      <c r="C15" s="2"/>
      <c r="D15" s="2"/>
      <c r="E15" s="38" t="s">
        <v>25</v>
      </c>
      <c r="F15" s="39">
        <v>50</v>
      </c>
      <c r="G15" s="40">
        <v>0</v>
      </c>
      <c r="H15" s="41">
        <f>G15*F15</f>
        <v>0</v>
      </c>
      <c r="I15" s="36"/>
      <c r="J15" s="21"/>
    </row>
    <row r="16" spans="1:16" ht="31.5" customHeight="1" x14ac:dyDescent="0.35">
      <c r="A16" s="4" t="s">
        <v>26</v>
      </c>
      <c r="B16" s="4"/>
      <c r="C16" s="4"/>
      <c r="D16" s="4"/>
      <c r="E16" s="26" t="s">
        <v>17</v>
      </c>
      <c r="F16" s="42" t="s">
        <v>18</v>
      </c>
      <c r="G16" s="25" t="s">
        <v>19</v>
      </c>
      <c r="H16" s="43"/>
      <c r="I16" s="30"/>
      <c r="J16" s="31"/>
      <c r="K16" s="31"/>
      <c r="L16" s="31"/>
      <c r="M16" s="31"/>
      <c r="N16" s="31"/>
      <c r="O16" s="31"/>
      <c r="P16" s="31"/>
    </row>
    <row r="17" spans="1:10" ht="15.75" customHeight="1" x14ac:dyDescent="0.4">
      <c r="A17" s="3" t="s">
        <v>21</v>
      </c>
      <c r="B17" s="3"/>
      <c r="C17" s="3"/>
      <c r="D17" s="3"/>
      <c r="E17" s="32" t="s">
        <v>22</v>
      </c>
      <c r="F17" s="33">
        <v>300</v>
      </c>
      <c r="G17" s="34">
        <v>0</v>
      </c>
      <c r="H17" s="35">
        <f>G17*F17</f>
        <v>0</v>
      </c>
      <c r="I17" s="36"/>
    </row>
    <row r="18" spans="1:10" ht="15.75" customHeight="1" x14ac:dyDescent="0.4">
      <c r="A18" s="3" t="s">
        <v>21</v>
      </c>
      <c r="B18" s="3"/>
      <c r="C18" s="3"/>
      <c r="D18" s="3"/>
      <c r="E18" s="32" t="s">
        <v>23</v>
      </c>
      <c r="F18" s="33">
        <v>50</v>
      </c>
      <c r="G18" s="34">
        <v>0</v>
      </c>
      <c r="H18" s="35">
        <f>G18*F18</f>
        <v>0</v>
      </c>
      <c r="I18" s="36"/>
    </row>
    <row r="19" spans="1:10" ht="15.75" customHeight="1" x14ac:dyDescent="0.4">
      <c r="A19" s="3" t="s">
        <v>21</v>
      </c>
      <c r="B19" s="3"/>
      <c r="C19" s="3"/>
      <c r="D19" s="3"/>
      <c r="E19" s="32" t="s">
        <v>24</v>
      </c>
      <c r="F19" s="33">
        <v>50</v>
      </c>
      <c r="G19" s="34">
        <v>0</v>
      </c>
      <c r="H19" s="35">
        <f>G19*F19</f>
        <v>0</v>
      </c>
      <c r="I19" s="36"/>
    </row>
    <row r="20" spans="1:10" ht="15.75" customHeight="1" x14ac:dyDescent="0.4">
      <c r="A20" s="2" t="s">
        <v>21</v>
      </c>
      <c r="B20" s="2"/>
      <c r="C20" s="2"/>
      <c r="D20" s="2"/>
      <c r="E20" s="44" t="s">
        <v>25</v>
      </c>
      <c r="F20" s="39">
        <v>50</v>
      </c>
      <c r="G20" s="40">
        <v>0</v>
      </c>
      <c r="H20" s="41">
        <f>G20*F20</f>
        <v>0</v>
      </c>
      <c r="I20" s="36"/>
      <c r="J20" s="21"/>
    </row>
    <row r="21" spans="1:10" ht="31.5" customHeight="1" x14ac:dyDescent="0.35">
      <c r="A21" s="4" t="s">
        <v>27</v>
      </c>
      <c r="B21" s="4"/>
      <c r="C21" s="4"/>
      <c r="D21" s="4"/>
      <c r="E21" s="26" t="s">
        <v>17</v>
      </c>
      <c r="F21" s="45" t="s">
        <v>18</v>
      </c>
      <c r="G21" s="25" t="s">
        <v>28</v>
      </c>
      <c r="H21" s="43"/>
      <c r="I21" s="36"/>
    </row>
    <row r="22" spans="1:10" ht="15.75" customHeight="1" x14ac:dyDescent="0.4">
      <c r="A22" s="1" t="s">
        <v>21</v>
      </c>
      <c r="B22" s="1"/>
      <c r="C22" s="1"/>
      <c r="D22" s="1"/>
      <c r="E22" s="32" t="s">
        <v>22</v>
      </c>
      <c r="F22" s="33">
        <v>300</v>
      </c>
      <c r="G22" s="34">
        <v>0</v>
      </c>
      <c r="H22" s="35">
        <f>G22*F22</f>
        <v>0</v>
      </c>
      <c r="I22" s="36"/>
    </row>
    <row r="23" spans="1:10" ht="15.75" customHeight="1" x14ac:dyDescent="0.4">
      <c r="A23" s="3" t="s">
        <v>21</v>
      </c>
      <c r="B23" s="3"/>
      <c r="C23" s="3"/>
      <c r="D23" s="3"/>
      <c r="E23" s="32" t="s">
        <v>23</v>
      </c>
      <c r="F23" s="33">
        <v>50</v>
      </c>
      <c r="G23" s="34">
        <v>0</v>
      </c>
      <c r="H23" s="35">
        <f>G23*F23</f>
        <v>0</v>
      </c>
      <c r="I23" s="36"/>
    </row>
    <row r="24" spans="1:10" ht="13.5" customHeight="1" x14ac:dyDescent="0.4">
      <c r="A24" s="3" t="s">
        <v>21</v>
      </c>
      <c r="B24" s="3"/>
      <c r="C24" s="3"/>
      <c r="D24" s="3"/>
      <c r="E24" s="32" t="s">
        <v>24</v>
      </c>
      <c r="F24" s="33">
        <v>50</v>
      </c>
      <c r="G24" s="34">
        <v>0</v>
      </c>
      <c r="H24" s="35">
        <f>G24*F24</f>
        <v>0</v>
      </c>
      <c r="I24" s="36"/>
    </row>
    <row r="25" spans="1:10" ht="15.75" customHeight="1" x14ac:dyDescent="0.4">
      <c r="A25" s="131" t="s">
        <v>21</v>
      </c>
      <c r="B25" s="131"/>
      <c r="C25" s="131"/>
      <c r="D25" s="131"/>
      <c r="E25" s="46" t="s">
        <v>25</v>
      </c>
      <c r="F25" s="47">
        <v>50</v>
      </c>
      <c r="G25" s="48">
        <v>0</v>
      </c>
      <c r="H25" s="41">
        <f>G25*F25</f>
        <v>0</v>
      </c>
      <c r="I25" s="36"/>
      <c r="J25" s="21"/>
    </row>
    <row r="26" spans="1:10" ht="31.5" customHeight="1" x14ac:dyDescent="0.35">
      <c r="A26" s="4" t="s">
        <v>29</v>
      </c>
      <c r="B26" s="4"/>
      <c r="C26" s="4"/>
      <c r="D26" s="4"/>
      <c r="E26" s="26" t="s">
        <v>17</v>
      </c>
      <c r="F26" s="45" t="s">
        <v>18</v>
      </c>
      <c r="G26" s="25" t="s">
        <v>28</v>
      </c>
      <c r="H26" s="43"/>
      <c r="I26" s="36"/>
    </row>
    <row r="27" spans="1:10" ht="15.75" customHeight="1" x14ac:dyDescent="0.4">
      <c r="A27" s="1" t="s">
        <v>21</v>
      </c>
      <c r="B27" s="1"/>
      <c r="C27" s="1"/>
      <c r="D27" s="1"/>
      <c r="E27" s="32" t="s">
        <v>22</v>
      </c>
      <c r="F27" s="33">
        <v>300</v>
      </c>
      <c r="G27" s="34">
        <v>0</v>
      </c>
      <c r="H27" s="35">
        <f>G27*F27</f>
        <v>0</v>
      </c>
      <c r="I27" s="36"/>
    </row>
    <row r="28" spans="1:10" ht="15.75" customHeight="1" x14ac:dyDescent="0.4">
      <c r="A28" s="3" t="s">
        <v>21</v>
      </c>
      <c r="B28" s="3"/>
      <c r="C28" s="3"/>
      <c r="D28" s="3"/>
      <c r="E28" s="32" t="s">
        <v>23</v>
      </c>
      <c r="F28" s="33">
        <v>50</v>
      </c>
      <c r="G28" s="34">
        <v>0</v>
      </c>
      <c r="H28" s="35">
        <f>G28*F28</f>
        <v>0</v>
      </c>
      <c r="I28" s="36"/>
    </row>
    <row r="29" spans="1:10" ht="15.75" customHeight="1" x14ac:dyDescent="0.4">
      <c r="A29" s="3" t="s">
        <v>21</v>
      </c>
      <c r="B29" s="3"/>
      <c r="C29" s="3"/>
      <c r="D29" s="3"/>
      <c r="E29" s="32" t="s">
        <v>24</v>
      </c>
      <c r="F29" s="33">
        <v>50</v>
      </c>
      <c r="G29" s="34">
        <v>0</v>
      </c>
      <c r="H29" s="35">
        <f>G29*F29</f>
        <v>0</v>
      </c>
      <c r="I29" s="36"/>
    </row>
    <row r="30" spans="1:10" ht="15.75" customHeight="1" x14ac:dyDescent="0.4">
      <c r="A30" s="131" t="s">
        <v>21</v>
      </c>
      <c r="B30" s="131"/>
      <c r="C30" s="131"/>
      <c r="D30" s="131"/>
      <c r="E30" s="46" t="s">
        <v>25</v>
      </c>
      <c r="F30" s="47">
        <v>50</v>
      </c>
      <c r="G30" s="48">
        <v>0</v>
      </c>
      <c r="H30" s="41">
        <f>G30*F30</f>
        <v>0</v>
      </c>
      <c r="I30" s="36"/>
      <c r="J30" s="21"/>
    </row>
    <row r="31" spans="1:10" ht="50.25" customHeight="1" x14ac:dyDescent="0.35">
      <c r="A31" s="132" t="s">
        <v>30</v>
      </c>
      <c r="B31" s="132"/>
      <c r="C31" s="132"/>
      <c r="D31" s="132"/>
      <c r="E31" s="132"/>
      <c r="F31" s="45" t="s">
        <v>18</v>
      </c>
      <c r="G31" s="25" t="s">
        <v>19</v>
      </c>
      <c r="H31" s="43"/>
      <c r="I31" s="36"/>
      <c r="J31" s="21"/>
    </row>
    <row r="32" spans="1:10" ht="30.75" customHeight="1" x14ac:dyDescent="0.4">
      <c r="A32" s="133" t="s">
        <v>31</v>
      </c>
      <c r="B32" s="133"/>
      <c r="C32" s="133"/>
      <c r="D32" s="133"/>
      <c r="E32" s="133"/>
      <c r="F32" s="49">
        <v>100</v>
      </c>
      <c r="G32" s="34">
        <v>0</v>
      </c>
      <c r="H32" s="35">
        <f>G32*F32</f>
        <v>0</v>
      </c>
      <c r="I32" s="36"/>
    </row>
    <row r="33" spans="1:9" ht="31.5" customHeight="1" x14ac:dyDescent="0.35">
      <c r="A33" s="132" t="s">
        <v>30</v>
      </c>
      <c r="B33" s="132"/>
      <c r="C33" s="132"/>
      <c r="D33" s="132"/>
      <c r="E33" s="132"/>
      <c r="F33" s="45" t="s">
        <v>18</v>
      </c>
      <c r="G33" s="25" t="s">
        <v>28</v>
      </c>
      <c r="H33" s="43"/>
      <c r="I33" s="36"/>
    </row>
    <row r="34" spans="1:9" ht="30.75" customHeight="1" x14ac:dyDescent="0.4">
      <c r="A34" s="133" t="s">
        <v>31</v>
      </c>
      <c r="B34" s="133"/>
      <c r="C34" s="133"/>
      <c r="D34" s="133"/>
      <c r="E34" s="133"/>
      <c r="F34" s="49">
        <v>100</v>
      </c>
      <c r="G34" s="50">
        <v>0</v>
      </c>
      <c r="H34" s="35">
        <f>G34*F34</f>
        <v>0</v>
      </c>
      <c r="I34" s="36"/>
    </row>
    <row r="35" spans="1:9" ht="31.5" customHeight="1" x14ac:dyDescent="0.35">
      <c r="A35" s="134" t="s">
        <v>32</v>
      </c>
      <c r="B35" s="134"/>
      <c r="C35" s="134"/>
      <c r="D35" s="134"/>
      <c r="E35" s="134"/>
      <c r="F35" s="45" t="s">
        <v>18</v>
      </c>
      <c r="G35" s="25" t="s">
        <v>33</v>
      </c>
      <c r="H35" s="43"/>
      <c r="I35" s="36"/>
    </row>
    <row r="36" spans="1:9" ht="66.75" customHeight="1" x14ac:dyDescent="0.35">
      <c r="A36" s="135" t="s">
        <v>34</v>
      </c>
      <c r="B36" s="135"/>
      <c r="C36" s="135"/>
      <c r="D36" s="135"/>
      <c r="E36" s="135"/>
      <c r="F36" s="51">
        <v>100</v>
      </c>
      <c r="G36" s="52">
        <v>0</v>
      </c>
      <c r="H36" s="53">
        <f>G36*F36</f>
        <v>0</v>
      </c>
      <c r="I36" s="36"/>
    </row>
    <row r="37" spans="1:9" ht="15.75" customHeight="1" x14ac:dyDescent="0.35">
      <c r="A37" s="132" t="s">
        <v>35</v>
      </c>
      <c r="B37" s="132"/>
      <c r="C37" s="132"/>
      <c r="D37" s="132"/>
      <c r="E37" s="132"/>
      <c r="F37" s="54" t="s">
        <v>36</v>
      </c>
      <c r="G37" s="55" t="s">
        <v>37</v>
      </c>
      <c r="H37" s="56"/>
      <c r="I37" s="36"/>
    </row>
    <row r="38" spans="1:9" ht="33" customHeight="1" x14ac:dyDescent="0.35">
      <c r="A38" s="133" t="s">
        <v>38</v>
      </c>
      <c r="B38" s="133"/>
      <c r="C38" s="133"/>
      <c r="D38" s="133"/>
      <c r="E38" s="133"/>
      <c r="F38" s="51">
        <v>50</v>
      </c>
      <c r="G38" s="52">
        <v>0</v>
      </c>
      <c r="H38" s="57">
        <f>G38*F38</f>
        <v>0</v>
      </c>
      <c r="I38" s="36"/>
    </row>
    <row r="39" spans="1:9" ht="33" customHeight="1" x14ac:dyDescent="0.35">
      <c r="A39" s="136" t="s">
        <v>39</v>
      </c>
      <c r="B39" s="136"/>
      <c r="C39" s="136"/>
      <c r="D39" s="136"/>
      <c r="E39" s="58" t="s">
        <v>40</v>
      </c>
      <c r="F39" s="59" t="s">
        <v>41</v>
      </c>
      <c r="G39" s="60" t="s">
        <v>42</v>
      </c>
      <c r="H39" s="61"/>
      <c r="I39" s="36"/>
    </row>
    <row r="40" spans="1:9" ht="33" customHeight="1" x14ac:dyDescent="0.35">
      <c r="A40" s="137" t="s">
        <v>43</v>
      </c>
      <c r="B40" s="137"/>
      <c r="C40" s="137"/>
      <c r="D40" s="137"/>
      <c r="E40" s="62">
        <v>50000</v>
      </c>
      <c r="F40" s="63">
        <f>E40*G40</f>
        <v>0</v>
      </c>
      <c r="G40" s="64">
        <v>0</v>
      </c>
      <c r="H40" s="65">
        <f>E40+F40</f>
        <v>50000</v>
      </c>
      <c r="I40" s="36"/>
    </row>
    <row r="41" spans="1:9" ht="15.75" customHeight="1" x14ac:dyDescent="0.35">
      <c r="A41" s="138"/>
      <c r="B41" s="138"/>
      <c r="C41" s="138"/>
      <c r="D41" s="138"/>
      <c r="E41" s="66"/>
      <c r="F41" s="66"/>
      <c r="G41" s="66"/>
      <c r="H41" s="67"/>
      <c r="I41" s="36"/>
    </row>
    <row r="42" spans="1:9" ht="19.5" customHeight="1" x14ac:dyDescent="0.45">
      <c r="A42" s="139" t="s">
        <v>44</v>
      </c>
      <c r="B42" s="139"/>
      <c r="C42" s="139"/>
      <c r="D42" s="139"/>
      <c r="E42" s="139"/>
      <c r="F42" s="139"/>
      <c r="G42" s="139"/>
      <c r="H42" s="68">
        <f>SUM(H12:H40)</f>
        <v>50000</v>
      </c>
      <c r="I42" s="36"/>
    </row>
    <row r="43" spans="1:9" x14ac:dyDescent="0.35">
      <c r="A43" s="69"/>
      <c r="B43" s="66"/>
      <c r="C43" s="66"/>
      <c r="D43" s="66"/>
      <c r="E43" s="66"/>
      <c r="F43" s="66"/>
      <c r="G43" s="66"/>
      <c r="H43" s="66"/>
      <c r="I43" s="36"/>
    </row>
    <row r="44" spans="1:9" x14ac:dyDescent="0.35">
      <c r="A44" s="70"/>
      <c r="B44" s="71"/>
      <c r="C44" s="71"/>
      <c r="D44" s="71"/>
      <c r="E44" s="71"/>
      <c r="F44" s="71"/>
      <c r="G44" s="71"/>
      <c r="H44" s="71"/>
      <c r="I44" s="72"/>
    </row>
    <row r="47" spans="1:9" ht="15" customHeight="1" x14ac:dyDescent="0.35"/>
  </sheetData>
  <mergeCells count="37">
    <mergeCell ref="A41:D41"/>
    <mergeCell ref="A42:G42"/>
    <mergeCell ref="A36:E36"/>
    <mergeCell ref="A37:E37"/>
    <mergeCell ref="A38:E38"/>
    <mergeCell ref="A39:D39"/>
    <mergeCell ref="A40:D40"/>
    <mergeCell ref="A31:E31"/>
    <mergeCell ref="A32:E32"/>
    <mergeCell ref="A33:E33"/>
    <mergeCell ref="A34:E34"/>
    <mergeCell ref="A35:E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A11:D11"/>
    <mergeCell ref="A12:D12"/>
    <mergeCell ref="A13:D13"/>
    <mergeCell ref="A14:D14"/>
    <mergeCell ref="A15:D15"/>
    <mergeCell ref="A1:B1"/>
    <mergeCell ref="A3:I6"/>
    <mergeCell ref="A8:I8"/>
    <mergeCell ref="A9:H9"/>
    <mergeCell ref="A10:H10"/>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5"/>
  <sheetViews>
    <sheetView topLeftCell="A19" zoomScaleNormal="100" workbookViewId="0">
      <selection activeCell="O29" sqref="O29"/>
    </sheetView>
  </sheetViews>
  <sheetFormatPr baseColWidth="10" defaultColWidth="11.453125" defaultRowHeight="14.5" x14ac:dyDescent="0.35"/>
  <cols>
    <col min="1" max="1" width="12.26953125" customWidth="1"/>
    <col min="4" max="4" width="13.08984375" customWidth="1"/>
    <col min="6" max="6" width="11.7265625" customWidth="1"/>
    <col min="7" max="7" width="14" customWidth="1"/>
  </cols>
  <sheetData>
    <row r="1" spans="1:11" ht="21" customHeight="1" x14ac:dyDescent="0.5">
      <c r="A1" s="140" t="s">
        <v>11</v>
      </c>
      <c r="B1" s="140"/>
      <c r="C1" s="141" t="s">
        <v>45</v>
      </c>
      <c r="D1" s="141"/>
      <c r="E1" s="141"/>
    </row>
    <row r="4" spans="1:11" ht="15.75" customHeight="1" x14ac:dyDescent="0.35"/>
    <row r="5" spans="1:11" ht="21" customHeight="1" x14ac:dyDescent="0.5">
      <c r="A5" s="142" t="s">
        <v>15</v>
      </c>
      <c r="B5" s="142"/>
      <c r="C5" s="142"/>
      <c r="D5" s="142"/>
      <c r="E5" s="142"/>
      <c r="F5" s="142"/>
      <c r="G5" s="142"/>
      <c r="H5" s="142"/>
      <c r="I5" s="66"/>
    </row>
    <row r="6" spans="1:11" ht="15.75" customHeight="1" x14ac:dyDescent="0.4">
      <c r="A6" s="143" t="s">
        <v>14</v>
      </c>
      <c r="B6" s="143"/>
      <c r="C6" s="143"/>
      <c r="D6" s="143"/>
      <c r="E6" s="143"/>
      <c r="F6" s="143"/>
      <c r="G6" s="143"/>
      <c r="H6" s="143"/>
      <c r="I6" s="66"/>
    </row>
    <row r="7" spans="1:11" ht="46.5" customHeight="1" x14ac:dyDescent="0.35">
      <c r="A7" s="144" t="s">
        <v>46</v>
      </c>
      <c r="B7" s="144"/>
      <c r="C7" s="144"/>
      <c r="D7" s="144"/>
      <c r="E7" s="73" t="s">
        <v>17</v>
      </c>
      <c r="F7" s="74" t="s">
        <v>47</v>
      </c>
      <c r="G7" s="25" t="s">
        <v>48</v>
      </c>
      <c r="H7" s="43" t="s">
        <v>20</v>
      </c>
      <c r="I7" s="66"/>
      <c r="J7" s="21"/>
      <c r="K7" s="21"/>
    </row>
    <row r="8" spans="1:11" ht="16.5" customHeight="1" x14ac:dyDescent="0.35">
      <c r="A8" s="145" t="s">
        <v>49</v>
      </c>
      <c r="B8" s="145"/>
      <c r="C8" s="145"/>
      <c r="D8" s="145"/>
      <c r="E8" s="145"/>
      <c r="F8" s="145"/>
      <c r="G8" s="145"/>
      <c r="H8" s="145"/>
      <c r="I8" s="66"/>
    </row>
    <row r="9" spans="1:11" ht="15.75" customHeight="1" x14ac:dyDescent="0.4">
      <c r="A9" s="146" t="s">
        <v>50</v>
      </c>
      <c r="B9" s="146"/>
      <c r="C9" s="147" t="s">
        <v>51</v>
      </c>
      <c r="D9" s="147"/>
      <c r="E9" s="75" t="s">
        <v>22</v>
      </c>
      <c r="F9" s="76">
        <v>15</v>
      </c>
      <c r="G9" s="77">
        <v>0</v>
      </c>
      <c r="H9" s="78">
        <f t="shared" ref="H9:H16" si="0">G9*F9</f>
        <v>0</v>
      </c>
      <c r="I9" s="66"/>
    </row>
    <row r="10" spans="1:11" ht="15.75" customHeight="1" x14ac:dyDescent="0.4">
      <c r="A10" s="148" t="s">
        <v>52</v>
      </c>
      <c r="B10" s="148"/>
      <c r="C10" s="149" t="s">
        <v>53</v>
      </c>
      <c r="D10" s="149"/>
      <c r="E10" s="75" t="s">
        <v>22</v>
      </c>
      <c r="F10" s="33">
        <v>1</v>
      </c>
      <c r="G10" s="34">
        <v>0</v>
      </c>
      <c r="H10" s="35">
        <f t="shared" si="0"/>
        <v>0</v>
      </c>
      <c r="I10" s="66"/>
    </row>
    <row r="11" spans="1:11" ht="15.75" customHeight="1" x14ac:dyDescent="0.4">
      <c r="A11" s="150" t="s">
        <v>50</v>
      </c>
      <c r="B11" s="150"/>
      <c r="C11" s="149" t="s">
        <v>51</v>
      </c>
      <c r="D11" s="149"/>
      <c r="E11" s="75" t="s">
        <v>23</v>
      </c>
      <c r="F11" s="33">
        <v>1</v>
      </c>
      <c r="G11" s="34">
        <v>0</v>
      </c>
      <c r="H11" s="35">
        <f t="shared" si="0"/>
        <v>0</v>
      </c>
      <c r="I11" s="66"/>
    </row>
    <row r="12" spans="1:11" ht="15.75" customHeight="1" x14ac:dyDescent="0.4">
      <c r="A12" s="150" t="s">
        <v>50</v>
      </c>
      <c r="B12" s="150"/>
      <c r="C12" s="149" t="s">
        <v>53</v>
      </c>
      <c r="D12" s="149"/>
      <c r="E12" s="75" t="s">
        <v>23</v>
      </c>
      <c r="F12" s="33">
        <v>1</v>
      </c>
      <c r="G12" s="34">
        <v>0</v>
      </c>
      <c r="H12" s="35">
        <f t="shared" si="0"/>
        <v>0</v>
      </c>
      <c r="I12" s="66"/>
    </row>
    <row r="13" spans="1:11" ht="15.75" customHeight="1" x14ac:dyDescent="0.4">
      <c r="A13" s="150" t="s">
        <v>50</v>
      </c>
      <c r="B13" s="150"/>
      <c r="C13" s="149" t="s">
        <v>51</v>
      </c>
      <c r="D13" s="149"/>
      <c r="E13" s="75" t="s">
        <v>24</v>
      </c>
      <c r="F13" s="33">
        <v>1</v>
      </c>
      <c r="G13" s="34">
        <v>0</v>
      </c>
      <c r="H13" s="35">
        <f t="shared" si="0"/>
        <v>0</v>
      </c>
      <c r="I13" s="66"/>
    </row>
    <row r="14" spans="1:11" ht="15.75" customHeight="1" x14ac:dyDescent="0.4">
      <c r="A14" s="150" t="s">
        <v>50</v>
      </c>
      <c r="B14" s="150"/>
      <c r="C14" s="149" t="s">
        <v>53</v>
      </c>
      <c r="D14" s="149"/>
      <c r="E14" s="75" t="s">
        <v>24</v>
      </c>
      <c r="F14" s="33">
        <v>1</v>
      </c>
      <c r="G14" s="34">
        <v>0</v>
      </c>
      <c r="H14" s="35">
        <f t="shared" si="0"/>
        <v>0</v>
      </c>
      <c r="I14" s="66"/>
    </row>
    <row r="15" spans="1:11" ht="15.75" customHeight="1" x14ac:dyDescent="0.4">
      <c r="A15" s="151" t="s">
        <v>50</v>
      </c>
      <c r="B15" s="151"/>
      <c r="C15" s="152" t="s">
        <v>51</v>
      </c>
      <c r="D15" s="152"/>
      <c r="E15" s="79" t="s">
        <v>25</v>
      </c>
      <c r="F15" s="39">
        <v>2</v>
      </c>
      <c r="G15" s="80">
        <v>0</v>
      </c>
      <c r="H15" s="81">
        <f t="shared" si="0"/>
        <v>0</v>
      </c>
      <c r="I15" s="66"/>
      <c r="J15" s="21"/>
    </row>
    <row r="16" spans="1:11" ht="16.5" customHeight="1" x14ac:dyDescent="0.4">
      <c r="A16" s="151" t="s">
        <v>50</v>
      </c>
      <c r="B16" s="151"/>
      <c r="C16" s="153" t="s">
        <v>53</v>
      </c>
      <c r="D16" s="153"/>
      <c r="E16" s="79" t="s">
        <v>25</v>
      </c>
      <c r="F16" s="82">
        <v>1</v>
      </c>
      <c r="G16" s="83">
        <v>0</v>
      </c>
      <c r="H16" s="84">
        <f t="shared" si="0"/>
        <v>0</v>
      </c>
      <c r="I16" s="66"/>
      <c r="J16" s="21"/>
    </row>
    <row r="17" spans="1:9" ht="16.5" customHeight="1" x14ac:dyDescent="0.35">
      <c r="A17" s="154" t="s">
        <v>54</v>
      </c>
      <c r="B17" s="154"/>
      <c r="C17" s="154"/>
      <c r="D17" s="154"/>
      <c r="E17" s="154"/>
      <c r="F17" s="154"/>
      <c r="G17" s="154"/>
      <c r="H17" s="154"/>
      <c r="I17" s="66"/>
    </row>
    <row r="18" spans="1:9" ht="15.75" customHeight="1" x14ac:dyDescent="0.4">
      <c r="A18" s="155" t="s">
        <v>55</v>
      </c>
      <c r="B18" s="155"/>
      <c r="C18" s="147" t="s">
        <v>51</v>
      </c>
      <c r="D18" s="147"/>
      <c r="E18" s="75" t="s">
        <v>22</v>
      </c>
      <c r="F18" s="76">
        <v>15</v>
      </c>
      <c r="G18" s="77">
        <v>0</v>
      </c>
      <c r="H18" s="78">
        <f t="shared" ref="H18:H25" si="1">G18*F18</f>
        <v>0</v>
      </c>
      <c r="I18" s="66"/>
    </row>
    <row r="19" spans="1:9" ht="15.75" customHeight="1" x14ac:dyDescent="0.4">
      <c r="A19" s="150" t="s">
        <v>55</v>
      </c>
      <c r="B19" s="150"/>
      <c r="C19" s="149" t="s">
        <v>53</v>
      </c>
      <c r="D19" s="149"/>
      <c r="E19" s="75" t="s">
        <v>22</v>
      </c>
      <c r="F19" s="33">
        <v>1</v>
      </c>
      <c r="G19" s="34">
        <v>0</v>
      </c>
      <c r="H19" s="35">
        <f t="shared" si="1"/>
        <v>0</v>
      </c>
      <c r="I19" s="66"/>
    </row>
    <row r="20" spans="1:9" ht="15.75" customHeight="1" x14ac:dyDescent="0.4">
      <c r="A20" s="150" t="s">
        <v>55</v>
      </c>
      <c r="B20" s="150"/>
      <c r="C20" s="149" t="s">
        <v>51</v>
      </c>
      <c r="D20" s="149"/>
      <c r="E20" s="75" t="s">
        <v>23</v>
      </c>
      <c r="F20" s="33">
        <v>1</v>
      </c>
      <c r="G20" s="34">
        <v>0</v>
      </c>
      <c r="H20" s="35">
        <f t="shared" si="1"/>
        <v>0</v>
      </c>
      <c r="I20" s="66"/>
    </row>
    <row r="21" spans="1:9" ht="15.75" customHeight="1" x14ac:dyDescent="0.4">
      <c r="A21" s="150" t="s">
        <v>55</v>
      </c>
      <c r="B21" s="150"/>
      <c r="C21" s="149" t="s">
        <v>53</v>
      </c>
      <c r="D21" s="149"/>
      <c r="E21" s="75" t="s">
        <v>23</v>
      </c>
      <c r="F21" s="33">
        <v>1</v>
      </c>
      <c r="G21" s="34">
        <v>0</v>
      </c>
      <c r="H21" s="35">
        <f t="shared" si="1"/>
        <v>0</v>
      </c>
      <c r="I21" s="66"/>
    </row>
    <row r="22" spans="1:9" ht="15.75" customHeight="1" x14ac:dyDescent="0.4">
      <c r="A22" s="150" t="s">
        <v>55</v>
      </c>
      <c r="B22" s="150"/>
      <c r="C22" s="149" t="s">
        <v>51</v>
      </c>
      <c r="D22" s="149"/>
      <c r="E22" s="75" t="s">
        <v>24</v>
      </c>
      <c r="F22" s="33">
        <v>1</v>
      </c>
      <c r="G22" s="34">
        <v>0</v>
      </c>
      <c r="H22" s="35">
        <f t="shared" si="1"/>
        <v>0</v>
      </c>
      <c r="I22" s="66"/>
    </row>
    <row r="23" spans="1:9" ht="15.75" customHeight="1" x14ac:dyDescent="0.4">
      <c r="A23" s="150" t="s">
        <v>55</v>
      </c>
      <c r="B23" s="150"/>
      <c r="C23" s="149" t="s">
        <v>53</v>
      </c>
      <c r="D23" s="149"/>
      <c r="E23" s="75" t="s">
        <v>24</v>
      </c>
      <c r="F23" s="33">
        <v>1</v>
      </c>
      <c r="G23" s="34">
        <v>0</v>
      </c>
      <c r="H23" s="35">
        <f t="shared" si="1"/>
        <v>0</v>
      </c>
      <c r="I23" s="66"/>
    </row>
    <row r="24" spans="1:9" ht="15.75" customHeight="1" x14ac:dyDescent="0.4">
      <c r="A24" s="150" t="s">
        <v>55</v>
      </c>
      <c r="B24" s="150"/>
      <c r="C24" s="149" t="s">
        <v>51</v>
      </c>
      <c r="D24" s="149"/>
      <c r="E24" s="75" t="s">
        <v>25</v>
      </c>
      <c r="F24" s="33">
        <v>2</v>
      </c>
      <c r="G24" s="34">
        <v>0</v>
      </c>
      <c r="H24" s="35">
        <f t="shared" si="1"/>
        <v>0</v>
      </c>
      <c r="I24" s="66"/>
    </row>
    <row r="25" spans="1:9" ht="16.5" customHeight="1" x14ac:dyDescent="0.4">
      <c r="A25" s="156" t="s">
        <v>55</v>
      </c>
      <c r="B25" s="156"/>
      <c r="C25" s="157" t="s">
        <v>53</v>
      </c>
      <c r="D25" s="157"/>
      <c r="E25" s="75" t="s">
        <v>25</v>
      </c>
      <c r="F25" s="85">
        <v>1</v>
      </c>
      <c r="G25" s="86">
        <v>0</v>
      </c>
      <c r="H25" s="87">
        <f t="shared" si="1"/>
        <v>0</v>
      </c>
      <c r="I25" s="66"/>
    </row>
    <row r="26" spans="1:9" ht="16.5" customHeight="1" x14ac:dyDescent="0.4">
      <c r="A26" s="158" t="s">
        <v>56</v>
      </c>
      <c r="B26" s="158"/>
      <c r="C26" s="158"/>
      <c r="D26" s="158"/>
      <c r="E26" s="158"/>
      <c r="F26" s="158"/>
      <c r="G26" s="158"/>
      <c r="H26" s="158"/>
      <c r="I26" s="66"/>
    </row>
    <row r="27" spans="1:9" ht="15.75" customHeight="1" x14ac:dyDescent="0.4">
      <c r="A27" s="159" t="s">
        <v>57</v>
      </c>
      <c r="B27" s="159"/>
      <c r="C27" s="147" t="s">
        <v>51</v>
      </c>
      <c r="D27" s="147"/>
      <c r="E27" s="75" t="s">
        <v>22</v>
      </c>
      <c r="F27" s="76">
        <v>1</v>
      </c>
      <c r="G27" s="77">
        <v>0</v>
      </c>
      <c r="H27" s="78">
        <f t="shared" ref="H27:H34" si="2">G27*F27</f>
        <v>0</v>
      </c>
      <c r="I27" s="66"/>
    </row>
    <row r="28" spans="1:9" ht="15.75" customHeight="1" x14ac:dyDescent="0.4">
      <c r="A28" s="148" t="s">
        <v>57</v>
      </c>
      <c r="B28" s="148"/>
      <c r="C28" s="149" t="s">
        <v>53</v>
      </c>
      <c r="D28" s="149"/>
      <c r="E28" s="75" t="s">
        <v>22</v>
      </c>
      <c r="F28" s="33">
        <v>1</v>
      </c>
      <c r="G28" s="34">
        <v>0</v>
      </c>
      <c r="H28" s="35">
        <f t="shared" si="2"/>
        <v>0</v>
      </c>
      <c r="I28" s="66"/>
    </row>
    <row r="29" spans="1:9" ht="15.75" customHeight="1" x14ac:dyDescent="0.4">
      <c r="A29" s="148" t="s">
        <v>57</v>
      </c>
      <c r="B29" s="148"/>
      <c r="C29" s="149" t="s">
        <v>51</v>
      </c>
      <c r="D29" s="149"/>
      <c r="E29" s="75" t="s">
        <v>23</v>
      </c>
      <c r="F29" s="33">
        <v>1</v>
      </c>
      <c r="G29" s="34">
        <v>0</v>
      </c>
      <c r="H29" s="35">
        <f t="shared" si="2"/>
        <v>0</v>
      </c>
      <c r="I29" s="66"/>
    </row>
    <row r="30" spans="1:9" ht="15.75" customHeight="1" x14ac:dyDescent="0.4">
      <c r="A30" s="148" t="s">
        <v>57</v>
      </c>
      <c r="B30" s="148"/>
      <c r="C30" s="149" t="s">
        <v>53</v>
      </c>
      <c r="D30" s="149"/>
      <c r="E30" s="75" t="s">
        <v>23</v>
      </c>
      <c r="F30" s="33">
        <v>1</v>
      </c>
      <c r="G30" s="34">
        <v>0</v>
      </c>
      <c r="H30" s="35">
        <f t="shared" si="2"/>
        <v>0</v>
      </c>
      <c r="I30" s="66"/>
    </row>
    <row r="31" spans="1:9" ht="15.75" customHeight="1" x14ac:dyDescent="0.4">
      <c r="A31" s="148" t="s">
        <v>57</v>
      </c>
      <c r="B31" s="148"/>
      <c r="C31" s="149" t="s">
        <v>51</v>
      </c>
      <c r="D31" s="149"/>
      <c r="E31" s="75" t="s">
        <v>24</v>
      </c>
      <c r="F31" s="33">
        <v>1</v>
      </c>
      <c r="G31" s="34">
        <v>0</v>
      </c>
      <c r="H31" s="35">
        <f t="shared" si="2"/>
        <v>0</v>
      </c>
      <c r="I31" s="66"/>
    </row>
    <row r="32" spans="1:9" ht="15.75" customHeight="1" x14ac:dyDescent="0.4">
      <c r="A32" s="148" t="s">
        <v>57</v>
      </c>
      <c r="B32" s="148"/>
      <c r="C32" s="149" t="s">
        <v>53</v>
      </c>
      <c r="D32" s="149"/>
      <c r="E32" s="75" t="s">
        <v>24</v>
      </c>
      <c r="F32" s="33">
        <v>1</v>
      </c>
      <c r="G32" s="34">
        <v>0</v>
      </c>
      <c r="H32" s="35">
        <f t="shared" si="2"/>
        <v>0</v>
      </c>
      <c r="I32" s="66"/>
    </row>
    <row r="33" spans="1:10" ht="15.75" customHeight="1" x14ac:dyDescent="0.4">
      <c r="A33" s="148" t="s">
        <v>57</v>
      </c>
      <c r="B33" s="148"/>
      <c r="C33" s="149" t="s">
        <v>51</v>
      </c>
      <c r="D33" s="149"/>
      <c r="E33" s="75" t="s">
        <v>25</v>
      </c>
      <c r="F33" s="33">
        <v>1</v>
      </c>
      <c r="G33" s="34">
        <v>0</v>
      </c>
      <c r="H33" s="35">
        <f t="shared" si="2"/>
        <v>0</v>
      </c>
      <c r="I33" s="66"/>
    </row>
    <row r="34" spans="1:10" ht="16.5" customHeight="1" x14ac:dyDescent="0.4">
      <c r="A34" s="160" t="s">
        <v>57</v>
      </c>
      <c r="B34" s="160"/>
      <c r="C34" s="157" t="s">
        <v>53</v>
      </c>
      <c r="D34" s="157"/>
      <c r="E34" s="75" t="s">
        <v>25</v>
      </c>
      <c r="F34" s="85">
        <v>1</v>
      </c>
      <c r="G34" s="86">
        <v>0</v>
      </c>
      <c r="H34" s="87">
        <f t="shared" si="2"/>
        <v>0</v>
      </c>
      <c r="I34" s="66"/>
    </row>
    <row r="35" spans="1:10" ht="16.5" customHeight="1" x14ac:dyDescent="0.4">
      <c r="A35" s="158" t="s">
        <v>58</v>
      </c>
      <c r="B35" s="158"/>
      <c r="C35" s="158"/>
      <c r="D35" s="158"/>
      <c r="E35" s="158"/>
      <c r="F35" s="158"/>
      <c r="G35" s="158"/>
      <c r="H35" s="158"/>
      <c r="I35" s="66"/>
    </row>
    <row r="36" spans="1:10" ht="15.75" customHeight="1" x14ac:dyDescent="0.4">
      <c r="A36" s="146" t="s">
        <v>59</v>
      </c>
      <c r="B36" s="146"/>
      <c r="C36" s="146"/>
      <c r="D36" s="161" t="s">
        <v>60</v>
      </c>
      <c r="E36" s="161"/>
      <c r="F36" s="76">
        <v>20</v>
      </c>
      <c r="G36" s="77">
        <v>0</v>
      </c>
      <c r="H36" s="88">
        <f>G36*F36</f>
        <v>0</v>
      </c>
      <c r="I36" s="66"/>
    </row>
    <row r="37" spans="1:10" ht="15.75" customHeight="1" x14ac:dyDescent="0.4">
      <c r="A37" s="150" t="s">
        <v>61</v>
      </c>
      <c r="B37" s="150"/>
      <c r="C37" s="150"/>
      <c r="D37" s="162" t="s">
        <v>60</v>
      </c>
      <c r="E37" s="162"/>
      <c r="F37" s="33">
        <v>20</v>
      </c>
      <c r="G37" s="34">
        <v>0</v>
      </c>
      <c r="H37" s="89">
        <f>G37*F37</f>
        <v>0</v>
      </c>
      <c r="I37" s="66"/>
    </row>
    <row r="38" spans="1:10" ht="15.75" customHeight="1" x14ac:dyDescent="0.4">
      <c r="A38" s="150" t="s">
        <v>59</v>
      </c>
      <c r="B38" s="150"/>
      <c r="C38" s="150"/>
      <c r="D38" s="162" t="s">
        <v>62</v>
      </c>
      <c r="E38" s="162"/>
      <c r="F38" s="33">
        <v>20</v>
      </c>
      <c r="G38" s="34">
        <v>0</v>
      </c>
      <c r="H38" s="89">
        <f>G38*F38</f>
        <v>0</v>
      </c>
      <c r="I38" s="66"/>
    </row>
    <row r="39" spans="1:10" ht="16.5" customHeight="1" x14ac:dyDescent="0.4">
      <c r="A39" s="156" t="s">
        <v>61</v>
      </c>
      <c r="B39" s="156"/>
      <c r="C39" s="156"/>
      <c r="D39" s="163" t="s">
        <v>62</v>
      </c>
      <c r="E39" s="163"/>
      <c r="F39" s="85">
        <v>20</v>
      </c>
      <c r="G39" s="86">
        <v>0</v>
      </c>
      <c r="H39" s="90">
        <f>G39*F39</f>
        <v>0</v>
      </c>
      <c r="I39" s="66"/>
    </row>
    <row r="40" spans="1:10" ht="33" customHeight="1" x14ac:dyDescent="0.35">
      <c r="A40" s="136" t="s">
        <v>63</v>
      </c>
      <c r="B40" s="136"/>
      <c r="C40" s="136"/>
      <c r="D40" s="136"/>
      <c r="E40" s="25" t="s">
        <v>40</v>
      </c>
      <c r="F40" s="91" t="s">
        <v>41</v>
      </c>
      <c r="G40" s="92" t="s">
        <v>42</v>
      </c>
      <c r="H40" s="93"/>
      <c r="I40" s="66"/>
      <c r="J40" s="21"/>
    </row>
    <row r="41" spans="1:10" ht="33" customHeight="1" x14ac:dyDescent="0.35">
      <c r="A41" s="164" t="s">
        <v>64</v>
      </c>
      <c r="B41" s="164"/>
      <c r="C41" s="164"/>
      <c r="D41" s="164"/>
      <c r="E41" s="62">
        <v>50000</v>
      </c>
      <c r="F41" s="94">
        <f>E41*G41</f>
        <v>0</v>
      </c>
      <c r="G41" s="95">
        <v>0</v>
      </c>
      <c r="H41" s="96">
        <f>E41+F41</f>
        <v>50000</v>
      </c>
      <c r="I41" s="66"/>
    </row>
    <row r="42" spans="1:10" x14ac:dyDescent="0.35">
      <c r="A42" s="165"/>
      <c r="B42" s="165"/>
      <c r="C42" s="165"/>
      <c r="D42" s="165"/>
      <c r="E42" s="66"/>
      <c r="F42" s="66"/>
      <c r="G42" s="66"/>
      <c r="H42" s="67"/>
      <c r="I42" s="66"/>
    </row>
    <row r="43" spans="1:10" ht="19.5" customHeight="1" x14ac:dyDescent="0.45">
      <c r="A43" s="166" t="s">
        <v>65</v>
      </c>
      <c r="B43" s="166"/>
      <c r="C43" s="166"/>
      <c r="D43" s="166"/>
      <c r="E43" s="166"/>
      <c r="F43" s="166"/>
      <c r="G43" s="166"/>
      <c r="H43" s="97">
        <f>H9+H10+H11+H12+H13+H14+H15+H16+H18+H19+H20+H21+H22+H23+H24+H25+H27+H28+H29+H30+H31+H32+H33+H34+H36+H37+H38+H39+H41</f>
        <v>50000</v>
      </c>
      <c r="I43" s="66"/>
    </row>
    <row r="44" spans="1:10" x14ac:dyDescent="0.35">
      <c r="A44" s="66"/>
      <c r="B44" s="66"/>
      <c r="C44" s="66"/>
      <c r="D44" s="66"/>
      <c r="E44" s="66"/>
      <c r="F44" s="66"/>
      <c r="G44" s="66"/>
      <c r="H44" s="66"/>
      <c r="I44" s="66"/>
    </row>
    <row r="45" spans="1:10" x14ac:dyDescent="0.35">
      <c r="A45" s="66"/>
      <c r="B45" s="66"/>
      <c r="C45" s="66"/>
      <c r="D45" s="66"/>
      <c r="E45" s="66"/>
      <c r="F45" s="66"/>
      <c r="G45" s="66"/>
      <c r="H45" s="66"/>
      <c r="I45" s="66"/>
    </row>
  </sheetData>
  <mergeCells count="69">
    <mergeCell ref="A41:D41"/>
    <mergeCell ref="A42:D42"/>
    <mergeCell ref="A43:G43"/>
    <mergeCell ref="A38:C38"/>
    <mergeCell ref="D38:E38"/>
    <mergeCell ref="A39:C39"/>
    <mergeCell ref="D39:E39"/>
    <mergeCell ref="A40:D40"/>
    <mergeCell ref="A35:H35"/>
    <mergeCell ref="A36:C36"/>
    <mergeCell ref="D36:E36"/>
    <mergeCell ref="A37:C37"/>
    <mergeCell ref="D37:E37"/>
    <mergeCell ref="A32:B32"/>
    <mergeCell ref="C32:D32"/>
    <mergeCell ref="A33:B33"/>
    <mergeCell ref="C33:D33"/>
    <mergeCell ref="A34:B34"/>
    <mergeCell ref="C34:D34"/>
    <mergeCell ref="A29:B29"/>
    <mergeCell ref="C29:D29"/>
    <mergeCell ref="A30:B30"/>
    <mergeCell ref="C30:D30"/>
    <mergeCell ref="A31:B31"/>
    <mergeCell ref="C31:D31"/>
    <mergeCell ref="A26:H26"/>
    <mergeCell ref="A27:B27"/>
    <mergeCell ref="C27:D27"/>
    <mergeCell ref="A28:B28"/>
    <mergeCell ref="C28:D28"/>
    <mergeCell ref="A23:B23"/>
    <mergeCell ref="C23:D23"/>
    <mergeCell ref="A24:B24"/>
    <mergeCell ref="C24:D24"/>
    <mergeCell ref="A25:B25"/>
    <mergeCell ref="C25:D25"/>
    <mergeCell ref="A20:B20"/>
    <mergeCell ref="C20:D20"/>
    <mergeCell ref="A21:B21"/>
    <mergeCell ref="C21:D21"/>
    <mergeCell ref="A22:B22"/>
    <mergeCell ref="C22:D22"/>
    <mergeCell ref="A17:H17"/>
    <mergeCell ref="A18:B18"/>
    <mergeCell ref="C18:D18"/>
    <mergeCell ref="A19:B19"/>
    <mergeCell ref="C19:D19"/>
    <mergeCell ref="A14:B14"/>
    <mergeCell ref="C14:D14"/>
    <mergeCell ref="A15:B15"/>
    <mergeCell ref="C15:D15"/>
    <mergeCell ref="A16:B16"/>
    <mergeCell ref="C16:D16"/>
    <mergeCell ref="A11:B11"/>
    <mergeCell ref="C11:D11"/>
    <mergeCell ref="A12:B12"/>
    <mergeCell ref="C12:D12"/>
    <mergeCell ref="A13:B13"/>
    <mergeCell ref="C13:D13"/>
    <mergeCell ref="A8:H8"/>
    <mergeCell ref="A9:B9"/>
    <mergeCell ref="C9:D9"/>
    <mergeCell ref="A10:B10"/>
    <mergeCell ref="C10:D10"/>
    <mergeCell ref="A1:B1"/>
    <mergeCell ref="C1:E1"/>
    <mergeCell ref="A5:H5"/>
    <mergeCell ref="A6:H6"/>
    <mergeCell ref="A7:D7"/>
  </mergeCell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6"/>
  <sheetViews>
    <sheetView topLeftCell="A6" zoomScaleNormal="100" workbookViewId="0">
      <selection activeCell="H9" sqref="H9"/>
    </sheetView>
  </sheetViews>
  <sheetFormatPr baseColWidth="10" defaultColWidth="11.453125" defaultRowHeight="14.5" x14ac:dyDescent="0.35"/>
  <cols>
    <col min="1" max="1" width="16.7265625" customWidth="1"/>
    <col min="2" max="2" width="13" customWidth="1"/>
    <col min="4" max="4" width="16.08984375" customWidth="1"/>
    <col min="8" max="8" width="11.7265625" customWidth="1"/>
  </cols>
  <sheetData>
    <row r="1" spans="1:9" ht="18.75" customHeight="1" x14ac:dyDescent="0.45">
      <c r="A1" s="98" t="s">
        <v>11</v>
      </c>
      <c r="B1" s="99" t="s">
        <v>66</v>
      </c>
      <c r="C1" s="100"/>
    </row>
    <row r="2" spans="1:9" ht="18.75" customHeight="1" x14ac:dyDescent="0.45">
      <c r="A2" s="101"/>
      <c r="D2" s="21"/>
      <c r="E2" s="21"/>
      <c r="F2" s="21"/>
      <c r="G2" s="102"/>
    </row>
    <row r="3" spans="1:9" ht="18.75" customHeight="1" x14ac:dyDescent="0.45">
      <c r="A3" s="101"/>
      <c r="D3" s="21"/>
      <c r="E3" s="21"/>
      <c r="F3" s="21"/>
      <c r="G3" s="102"/>
    </row>
    <row r="4" spans="1:9" ht="18.75" customHeight="1" x14ac:dyDescent="0.45">
      <c r="A4" s="101"/>
      <c r="D4" s="21"/>
      <c r="E4" s="21"/>
      <c r="F4" s="21"/>
      <c r="G4" s="102"/>
    </row>
    <row r="5" spans="1:9" ht="15.75" customHeight="1" x14ac:dyDescent="0.35"/>
    <row r="6" spans="1:9" ht="15.75" customHeight="1" x14ac:dyDescent="0.4">
      <c r="A6" s="167" t="s">
        <v>15</v>
      </c>
      <c r="B6" s="167"/>
      <c r="C6" s="167"/>
      <c r="D6" s="167"/>
      <c r="E6" s="167"/>
      <c r="F6" s="167"/>
      <c r="G6" s="167"/>
      <c r="H6" s="167"/>
      <c r="I6" s="66"/>
    </row>
    <row r="7" spans="1:9" ht="15.75" customHeight="1" x14ac:dyDescent="0.4">
      <c r="A7" s="143" t="s">
        <v>67</v>
      </c>
      <c r="B7" s="143"/>
      <c r="C7" s="143"/>
      <c r="D7" s="143"/>
      <c r="E7" s="143"/>
      <c r="F7" s="143"/>
      <c r="G7" s="143"/>
      <c r="H7" s="143"/>
      <c r="I7" s="66"/>
    </row>
    <row r="8" spans="1:9" ht="47.25" customHeight="1" x14ac:dyDescent="0.35">
      <c r="A8" s="168" t="s">
        <v>68</v>
      </c>
      <c r="B8" s="168"/>
      <c r="C8" s="168"/>
      <c r="D8" s="169" t="s">
        <v>69</v>
      </c>
      <c r="E8" s="169"/>
      <c r="F8" s="104" t="s">
        <v>18</v>
      </c>
      <c r="G8" s="105" t="s">
        <v>33</v>
      </c>
      <c r="H8" s="103" t="s">
        <v>20</v>
      </c>
      <c r="I8" s="66"/>
    </row>
    <row r="9" spans="1:9" ht="34.5" customHeight="1" x14ac:dyDescent="0.35">
      <c r="A9" s="164" t="s">
        <v>70</v>
      </c>
      <c r="B9" s="164"/>
      <c r="C9" s="164"/>
      <c r="D9" s="170" t="s">
        <v>71</v>
      </c>
      <c r="E9" s="170"/>
      <c r="F9" s="106">
        <v>20</v>
      </c>
      <c r="G9" s="107">
        <v>0</v>
      </c>
      <c r="H9" s="108">
        <f>G9*F9</f>
        <v>0</v>
      </c>
      <c r="I9" s="66"/>
    </row>
    <row r="10" spans="1:9" ht="33" customHeight="1" x14ac:dyDescent="0.4">
      <c r="A10" s="164" t="s">
        <v>72</v>
      </c>
      <c r="B10" s="164"/>
      <c r="C10" s="164"/>
      <c r="D10" s="171" t="s">
        <v>71</v>
      </c>
      <c r="E10" s="171"/>
      <c r="F10" s="110">
        <v>20</v>
      </c>
      <c r="G10" s="107">
        <v>0</v>
      </c>
      <c r="H10" s="108">
        <f>G10*F10</f>
        <v>0</v>
      </c>
      <c r="I10" s="66"/>
    </row>
    <row r="11" spans="1:9" ht="32.25" customHeight="1" x14ac:dyDescent="0.4">
      <c r="A11" s="164" t="s">
        <v>73</v>
      </c>
      <c r="B11" s="164"/>
      <c r="C11" s="164"/>
      <c r="D11" s="171" t="s">
        <v>71</v>
      </c>
      <c r="E11" s="171"/>
      <c r="F11" s="110">
        <v>20</v>
      </c>
      <c r="G11" s="107">
        <v>0</v>
      </c>
      <c r="H11" s="108">
        <f>G11*F11</f>
        <v>0</v>
      </c>
      <c r="I11" s="66"/>
    </row>
    <row r="12" spans="1:9" ht="30.75" customHeight="1" x14ac:dyDescent="0.4">
      <c r="A12" s="164" t="s">
        <v>74</v>
      </c>
      <c r="B12" s="164"/>
      <c r="C12" s="164"/>
      <c r="D12" s="171" t="s">
        <v>71</v>
      </c>
      <c r="E12" s="171"/>
      <c r="F12" s="110">
        <v>20</v>
      </c>
      <c r="G12" s="107">
        <v>0</v>
      </c>
      <c r="H12" s="108">
        <f>G12*F12</f>
        <v>0</v>
      </c>
      <c r="I12" s="66"/>
    </row>
    <row r="13" spans="1:9" ht="15.75" customHeight="1" x14ac:dyDescent="0.4">
      <c r="A13" s="172"/>
      <c r="B13" s="172"/>
      <c r="C13" s="172"/>
      <c r="D13" s="172"/>
      <c r="E13" s="111"/>
      <c r="F13" s="111"/>
      <c r="G13" s="111"/>
      <c r="H13" s="112"/>
      <c r="I13" s="66"/>
    </row>
    <row r="14" spans="1:9" ht="19.5" customHeight="1" x14ac:dyDescent="0.45">
      <c r="A14" s="166" t="s">
        <v>44</v>
      </c>
      <c r="B14" s="166"/>
      <c r="C14" s="166"/>
      <c r="D14" s="166"/>
      <c r="E14" s="166"/>
      <c r="F14" s="166"/>
      <c r="G14" s="166"/>
      <c r="H14" s="97">
        <f>SUM(H9:H12)</f>
        <v>0</v>
      </c>
      <c r="I14" s="66"/>
    </row>
    <row r="15" spans="1:9" x14ac:dyDescent="0.35">
      <c r="A15" s="66"/>
      <c r="B15" s="66"/>
      <c r="C15" s="66"/>
      <c r="D15" s="66"/>
      <c r="E15" s="66"/>
      <c r="F15" s="66"/>
      <c r="G15" s="66"/>
      <c r="H15" s="66"/>
      <c r="I15" s="66"/>
    </row>
    <row r="16" spans="1:9" x14ac:dyDescent="0.35">
      <c r="A16" s="66"/>
      <c r="B16" s="66"/>
      <c r="C16" s="66"/>
      <c r="D16" s="66"/>
      <c r="E16" s="66"/>
      <c r="F16" s="66"/>
      <c r="G16" s="66"/>
      <c r="H16" s="66"/>
      <c r="I16" s="66"/>
    </row>
  </sheetData>
  <mergeCells count="14">
    <mergeCell ref="A13:D13"/>
    <mergeCell ref="A14:G14"/>
    <mergeCell ref="A10:C10"/>
    <mergeCell ref="D10:E10"/>
    <mergeCell ref="A11:C11"/>
    <mergeCell ref="D11:E11"/>
    <mergeCell ref="A12:C12"/>
    <mergeCell ref="D12:E12"/>
    <mergeCell ref="A6:H6"/>
    <mergeCell ref="A7:H7"/>
    <mergeCell ref="A8:C8"/>
    <mergeCell ref="D8:E8"/>
    <mergeCell ref="A9:C9"/>
    <mergeCell ref="D9:E9"/>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3"/>
  <sheetViews>
    <sheetView topLeftCell="A10" zoomScaleNormal="100" workbookViewId="0">
      <selection activeCell="I21" sqref="I21"/>
    </sheetView>
  </sheetViews>
  <sheetFormatPr baseColWidth="10" defaultColWidth="11.453125" defaultRowHeight="14.5" x14ac:dyDescent="0.35"/>
  <cols>
    <col min="1" max="1" width="12.54296875" customWidth="1"/>
    <col min="2" max="2" width="13.08984375" customWidth="1"/>
    <col min="3" max="3" width="17.54296875" customWidth="1"/>
    <col min="5" max="5" width="22" customWidth="1"/>
    <col min="6" max="6" width="13.08984375" customWidth="1"/>
    <col min="7" max="7" width="13.453125" customWidth="1"/>
  </cols>
  <sheetData>
    <row r="1" spans="1:9" ht="21" customHeight="1" x14ac:dyDescent="0.5">
      <c r="A1" s="140" t="s">
        <v>11</v>
      </c>
      <c r="B1" s="140"/>
      <c r="C1" s="19" t="s">
        <v>75</v>
      </c>
    </row>
    <row r="2" spans="1:9" x14ac:dyDescent="0.35">
      <c r="A2" s="101"/>
      <c r="B2" s="101"/>
    </row>
    <row r="3" spans="1:9" x14ac:dyDescent="0.35">
      <c r="I3" s="66"/>
    </row>
    <row r="4" spans="1:9" ht="15.75" customHeight="1" x14ac:dyDescent="0.35">
      <c r="I4" s="66"/>
    </row>
    <row r="5" spans="1:9" ht="15.75" customHeight="1" x14ac:dyDescent="0.35">
      <c r="A5" s="173" t="s">
        <v>15</v>
      </c>
      <c r="B5" s="173"/>
      <c r="C5" s="173"/>
      <c r="D5" s="173"/>
      <c r="E5" s="173"/>
      <c r="F5" s="173"/>
      <c r="G5" s="173"/>
      <c r="H5" s="173"/>
      <c r="I5" s="66"/>
    </row>
    <row r="6" spans="1:9" ht="15.75" customHeight="1" x14ac:dyDescent="0.4">
      <c r="A6" s="143" t="s">
        <v>14</v>
      </c>
      <c r="B6" s="143"/>
      <c r="C6" s="143"/>
      <c r="D6" s="143"/>
      <c r="E6" s="143"/>
      <c r="F6" s="143"/>
      <c r="G6" s="143"/>
      <c r="H6" s="143"/>
      <c r="I6" s="66"/>
    </row>
    <row r="7" spans="1:9" ht="45" customHeight="1" x14ac:dyDescent="0.35">
      <c r="A7" s="174" t="s">
        <v>76</v>
      </c>
      <c r="B7" s="174"/>
      <c r="C7" s="174"/>
      <c r="D7" s="174"/>
      <c r="E7" s="174"/>
      <c r="F7" s="113" t="s">
        <v>77</v>
      </c>
      <c r="G7" s="114" t="s">
        <v>78</v>
      </c>
      <c r="H7" s="115" t="s">
        <v>20</v>
      </c>
      <c r="I7" s="66"/>
    </row>
    <row r="8" spans="1:9" ht="34.5" customHeight="1" x14ac:dyDescent="0.35">
      <c r="A8" s="164" t="s">
        <v>79</v>
      </c>
      <c r="B8" s="164"/>
      <c r="C8" s="164"/>
      <c r="D8" s="164"/>
      <c r="E8" s="164"/>
      <c r="F8" s="109">
        <v>50</v>
      </c>
      <c r="G8" s="107">
        <v>0</v>
      </c>
      <c r="H8" s="108">
        <f>G8*F8</f>
        <v>0</v>
      </c>
      <c r="I8" s="66"/>
    </row>
    <row r="9" spans="1:9" ht="36" customHeight="1" x14ac:dyDescent="0.35">
      <c r="A9" s="175" t="s">
        <v>80</v>
      </c>
      <c r="B9" s="175"/>
      <c r="C9" s="175"/>
      <c r="D9" s="175"/>
      <c r="E9" s="175"/>
      <c r="F9" s="109">
        <v>10</v>
      </c>
      <c r="G9" s="52">
        <v>0</v>
      </c>
      <c r="H9" s="116">
        <f>G9*F9</f>
        <v>0</v>
      </c>
      <c r="I9" s="66"/>
    </row>
    <row r="10" spans="1:9" ht="60" customHeight="1" x14ac:dyDescent="0.35">
      <c r="A10" s="176" t="s">
        <v>81</v>
      </c>
      <c r="B10" s="176"/>
      <c r="C10" s="176"/>
      <c r="D10" s="176"/>
      <c r="E10" s="176"/>
      <c r="F10" s="114" t="s">
        <v>82</v>
      </c>
      <c r="G10" s="114" t="s">
        <v>83</v>
      </c>
      <c r="H10" s="118"/>
      <c r="I10" s="66"/>
    </row>
    <row r="11" spans="1:9" ht="33" customHeight="1" x14ac:dyDescent="0.35">
      <c r="A11" s="177" t="s">
        <v>84</v>
      </c>
      <c r="B11" s="177"/>
      <c r="C11" s="177"/>
      <c r="D11" s="177"/>
      <c r="E11" s="177"/>
      <c r="F11" s="109">
        <v>150</v>
      </c>
      <c r="G11" s="107">
        <v>0</v>
      </c>
      <c r="H11" s="108">
        <f>F11*G11</f>
        <v>0</v>
      </c>
      <c r="I11" s="66"/>
    </row>
    <row r="12" spans="1:9" ht="36.75" customHeight="1" x14ac:dyDescent="0.35">
      <c r="A12" s="178" t="s">
        <v>81</v>
      </c>
      <c r="B12" s="178"/>
      <c r="C12" s="178"/>
      <c r="D12" s="178"/>
      <c r="E12" s="178"/>
      <c r="F12" s="73" t="s">
        <v>85</v>
      </c>
      <c r="G12" s="25" t="s">
        <v>86</v>
      </c>
      <c r="H12" s="73"/>
      <c r="I12" s="66"/>
    </row>
    <row r="13" spans="1:9" ht="15.75" customHeight="1" x14ac:dyDescent="0.35">
      <c r="A13" s="147" t="s">
        <v>87</v>
      </c>
      <c r="B13" s="147"/>
      <c r="C13" s="147"/>
      <c r="D13" s="147"/>
      <c r="E13" s="147"/>
      <c r="F13" s="109">
        <v>50</v>
      </c>
      <c r="G13" s="107">
        <v>0</v>
      </c>
      <c r="H13" s="108">
        <f>F13*G13</f>
        <v>0</v>
      </c>
      <c r="I13" s="66"/>
    </row>
    <row r="14" spans="1:9" ht="15.75" customHeight="1" x14ac:dyDescent="0.35">
      <c r="A14" s="149" t="s">
        <v>88</v>
      </c>
      <c r="B14" s="149"/>
      <c r="C14" s="149"/>
      <c r="D14" s="149"/>
      <c r="E14" s="149"/>
      <c r="F14" s="109">
        <v>50</v>
      </c>
      <c r="G14" s="107">
        <v>0</v>
      </c>
      <c r="H14" s="108">
        <f>F14*G14</f>
        <v>0</v>
      </c>
      <c r="I14" s="66"/>
    </row>
    <row r="15" spans="1:9" ht="15.75" customHeight="1" x14ac:dyDescent="0.35">
      <c r="A15" s="149" t="s">
        <v>89</v>
      </c>
      <c r="B15" s="149"/>
      <c r="C15" s="149"/>
      <c r="D15" s="149"/>
      <c r="E15" s="149"/>
      <c r="F15" s="109">
        <v>50</v>
      </c>
      <c r="G15" s="107">
        <v>0</v>
      </c>
      <c r="H15" s="108">
        <f>F15*G15</f>
        <v>0</v>
      </c>
      <c r="I15" s="66"/>
    </row>
    <row r="16" spans="1:9" ht="15.75" customHeight="1" x14ac:dyDescent="0.35">
      <c r="A16" s="157" t="s">
        <v>90</v>
      </c>
      <c r="B16" s="157"/>
      <c r="C16" s="157"/>
      <c r="D16" s="157"/>
      <c r="E16" s="157"/>
      <c r="F16" s="109">
        <v>50</v>
      </c>
      <c r="G16" s="107">
        <v>0</v>
      </c>
      <c r="H16" s="108">
        <f>F16*G16</f>
        <v>0</v>
      </c>
      <c r="I16" s="66"/>
    </row>
    <row r="17" spans="1:9" ht="30" customHeight="1" x14ac:dyDescent="0.35">
      <c r="A17" s="176" t="s">
        <v>81</v>
      </c>
      <c r="B17" s="176"/>
      <c r="C17" s="176"/>
      <c r="D17" s="176"/>
      <c r="E17" s="176"/>
      <c r="F17" s="117" t="s">
        <v>18</v>
      </c>
      <c r="G17" s="114" t="s">
        <v>33</v>
      </c>
      <c r="H17" s="118"/>
      <c r="I17" s="66"/>
    </row>
    <row r="18" spans="1:9" ht="33" customHeight="1" x14ac:dyDescent="0.35">
      <c r="A18" s="177" t="s">
        <v>91</v>
      </c>
      <c r="B18" s="177"/>
      <c r="C18" s="177"/>
      <c r="D18" s="177"/>
      <c r="E18" s="177"/>
      <c r="F18" s="109">
        <v>50</v>
      </c>
      <c r="G18" s="107">
        <v>0</v>
      </c>
      <c r="H18" s="108">
        <f>F18*G18</f>
        <v>0</v>
      </c>
      <c r="I18" s="66"/>
    </row>
    <row r="19" spans="1:9" ht="48.75" customHeight="1" x14ac:dyDescent="0.35">
      <c r="A19" s="179" t="s">
        <v>92</v>
      </c>
      <c r="B19" s="179"/>
      <c r="C19" s="179"/>
      <c r="D19" s="179"/>
      <c r="E19" s="179"/>
      <c r="F19" s="109">
        <v>100</v>
      </c>
      <c r="G19" s="107">
        <v>0</v>
      </c>
      <c r="H19" s="108">
        <f>F19*G19</f>
        <v>0</v>
      </c>
      <c r="I19" s="66"/>
    </row>
    <row r="20" spans="1:9" ht="15.75" customHeight="1" x14ac:dyDescent="0.35">
      <c r="A20" s="165"/>
      <c r="B20" s="165"/>
      <c r="C20" s="165"/>
      <c r="D20" s="165"/>
      <c r="E20" s="66"/>
      <c r="F20" s="66"/>
      <c r="G20" s="66"/>
      <c r="H20" s="67"/>
      <c r="I20" s="66"/>
    </row>
    <row r="21" spans="1:9" ht="19.5" customHeight="1" x14ac:dyDescent="0.45">
      <c r="A21" s="166" t="s">
        <v>93</v>
      </c>
      <c r="B21" s="166"/>
      <c r="C21" s="166"/>
      <c r="D21" s="166"/>
      <c r="E21" s="166"/>
      <c r="F21" s="166"/>
      <c r="G21" s="166"/>
      <c r="H21" s="68">
        <f>SUM(H8:H20)</f>
        <v>0</v>
      </c>
      <c r="I21" s="66"/>
    </row>
    <row r="22" spans="1:9" x14ac:dyDescent="0.35">
      <c r="A22" s="66"/>
      <c r="B22" s="66"/>
      <c r="C22" s="66"/>
      <c r="D22" s="66"/>
      <c r="E22" s="66"/>
      <c r="F22" s="66"/>
      <c r="G22" s="66"/>
      <c r="H22" s="66"/>
      <c r="I22" s="66"/>
    </row>
    <row r="23" spans="1:9" x14ac:dyDescent="0.35">
      <c r="A23" s="66"/>
      <c r="B23" s="66"/>
      <c r="C23" s="66"/>
      <c r="D23" s="66"/>
      <c r="E23" s="66"/>
      <c r="F23" s="66"/>
      <c r="G23" s="66"/>
      <c r="H23" s="66"/>
      <c r="I23" s="66"/>
    </row>
  </sheetData>
  <mergeCells count="18">
    <mergeCell ref="A19:E19"/>
    <mergeCell ref="A20:D20"/>
    <mergeCell ref="A21:G21"/>
    <mergeCell ref="A14:E14"/>
    <mergeCell ref="A15:E15"/>
    <mergeCell ref="A16:E16"/>
    <mergeCell ref="A17:E17"/>
    <mergeCell ref="A18:E18"/>
    <mergeCell ref="A9:E9"/>
    <mergeCell ref="A10:E10"/>
    <mergeCell ref="A11:E11"/>
    <mergeCell ref="A12:E12"/>
    <mergeCell ref="A13:E13"/>
    <mergeCell ref="A1:B1"/>
    <mergeCell ref="A5:H5"/>
    <mergeCell ref="A6:H6"/>
    <mergeCell ref="A7:E7"/>
    <mergeCell ref="A8:E8"/>
  </mergeCells>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2"/>
  <sheetViews>
    <sheetView zoomScaleNormal="100" workbookViewId="0">
      <selection activeCell="I24" sqref="I24"/>
    </sheetView>
  </sheetViews>
  <sheetFormatPr baseColWidth="10" defaultColWidth="11.453125" defaultRowHeight="14.5" x14ac:dyDescent="0.35"/>
  <cols>
    <col min="1" max="1" width="12.26953125" customWidth="1"/>
    <col min="2" max="2" width="13.453125" customWidth="1"/>
    <col min="3" max="3" width="8.7265625" customWidth="1"/>
    <col min="4" max="4" width="6" customWidth="1"/>
    <col min="6" max="6" width="20.26953125" customWidth="1"/>
  </cols>
  <sheetData>
    <row r="1" spans="1:7" ht="18.75" customHeight="1" x14ac:dyDescent="0.45">
      <c r="A1" s="119" t="s">
        <v>94</v>
      </c>
      <c r="B1" s="120" t="s">
        <v>95</v>
      </c>
    </row>
    <row r="2" spans="1:7" x14ac:dyDescent="0.35">
      <c r="A2" s="180"/>
      <c r="B2" s="180"/>
      <c r="C2" s="180"/>
      <c r="D2" s="180"/>
      <c r="E2" s="180"/>
      <c r="F2" s="180"/>
    </row>
    <row r="3" spans="1:7" ht="21" customHeight="1" x14ac:dyDescent="0.5">
      <c r="A3" s="181" t="s">
        <v>15</v>
      </c>
      <c r="B3" s="181"/>
      <c r="C3" s="181"/>
      <c r="D3" s="181"/>
      <c r="E3" s="181"/>
      <c r="F3" s="181"/>
      <c r="G3" s="22"/>
    </row>
    <row r="4" spans="1:7" x14ac:dyDescent="0.35">
      <c r="A4" s="182" t="s">
        <v>96</v>
      </c>
      <c r="B4" s="182"/>
      <c r="C4" s="182"/>
      <c r="D4" s="182"/>
      <c r="E4" s="182"/>
      <c r="F4" s="182"/>
      <c r="G4" s="36"/>
    </row>
    <row r="5" spans="1:7" ht="15" customHeight="1" x14ac:dyDescent="0.35">
      <c r="A5" s="176" t="s">
        <v>68</v>
      </c>
      <c r="B5" s="176"/>
      <c r="C5" s="176"/>
      <c r="D5" s="176"/>
      <c r="E5" s="176"/>
      <c r="F5" s="114" t="s">
        <v>97</v>
      </c>
      <c r="G5" s="36"/>
    </row>
    <row r="6" spans="1:7" ht="15.75" customHeight="1" x14ac:dyDescent="0.4">
      <c r="A6" s="147" t="s">
        <v>98</v>
      </c>
      <c r="B6" s="147"/>
      <c r="C6" s="147"/>
      <c r="D6" s="147"/>
      <c r="E6" s="147"/>
      <c r="F6" s="121">
        <v>0</v>
      </c>
      <c r="G6" s="36"/>
    </row>
    <row r="7" spans="1:7" ht="15.75" customHeight="1" x14ac:dyDescent="0.4">
      <c r="A7" s="149" t="s">
        <v>99</v>
      </c>
      <c r="B7" s="149"/>
      <c r="C7" s="149"/>
      <c r="D7" s="149"/>
      <c r="E7" s="149"/>
      <c r="F7" s="34">
        <v>0</v>
      </c>
      <c r="G7" s="36"/>
    </row>
    <row r="8" spans="1:7" ht="15.75" customHeight="1" x14ac:dyDescent="0.4">
      <c r="A8" s="149" t="s">
        <v>100</v>
      </c>
      <c r="B8" s="149"/>
      <c r="C8" s="149"/>
      <c r="D8" s="149"/>
      <c r="E8" s="149"/>
      <c r="F8" s="34">
        <v>0</v>
      </c>
      <c r="G8" s="36"/>
    </row>
    <row r="9" spans="1:7" ht="15.75" customHeight="1" x14ac:dyDescent="0.4">
      <c r="A9" s="153" t="s">
        <v>101</v>
      </c>
      <c r="B9" s="153"/>
      <c r="C9" s="153"/>
      <c r="D9" s="153"/>
      <c r="E9" s="153"/>
      <c r="F9" s="122">
        <v>0</v>
      </c>
      <c r="G9" s="36"/>
    </row>
    <row r="10" spans="1:7" ht="19.5" customHeight="1" x14ac:dyDescent="0.45">
      <c r="A10" s="139" t="s">
        <v>20</v>
      </c>
      <c r="B10" s="139"/>
      <c r="C10" s="139"/>
      <c r="D10" s="139"/>
      <c r="E10" s="139"/>
      <c r="F10" s="139"/>
      <c r="G10" s="36"/>
    </row>
    <row r="11" spans="1:7" x14ac:dyDescent="0.35">
      <c r="A11" s="69"/>
      <c r="B11" s="66"/>
      <c r="C11" s="66"/>
      <c r="D11" s="66"/>
      <c r="E11" s="66"/>
      <c r="F11" s="66"/>
      <c r="G11" s="36"/>
    </row>
    <row r="12" spans="1:7" x14ac:dyDescent="0.35">
      <c r="A12" s="70"/>
      <c r="B12" s="71"/>
      <c r="C12" s="71"/>
      <c r="D12" s="71"/>
      <c r="E12" s="71"/>
      <c r="F12" s="71"/>
      <c r="G12" s="72"/>
    </row>
  </sheetData>
  <mergeCells count="9">
    <mergeCell ref="A7:E7"/>
    <mergeCell ref="A8:E8"/>
    <mergeCell ref="A9:E9"/>
    <mergeCell ref="A10:F10"/>
    <mergeCell ref="A2:F2"/>
    <mergeCell ref="A3:F3"/>
    <mergeCell ref="A4:F4"/>
    <mergeCell ref="A5:E5"/>
    <mergeCell ref="A6:E6"/>
  </mergeCell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9"/>
  <sheetViews>
    <sheetView tabSelected="1" zoomScaleNormal="100" workbookViewId="0">
      <selection activeCell="M22" sqref="M22"/>
    </sheetView>
  </sheetViews>
  <sheetFormatPr baseColWidth="10" defaultColWidth="11.453125" defaultRowHeight="14.5" x14ac:dyDescent="0.35"/>
  <cols>
    <col min="1" max="1" width="18.54296875" customWidth="1"/>
    <col min="2" max="2" width="13.08984375" customWidth="1"/>
    <col min="3" max="3" width="14.7265625" customWidth="1"/>
    <col min="4" max="4" width="18.81640625" customWidth="1"/>
  </cols>
  <sheetData>
    <row r="1" spans="1:9" ht="15" customHeight="1" x14ac:dyDescent="0.35">
      <c r="A1" s="183" t="s">
        <v>102</v>
      </c>
      <c r="B1" s="183"/>
      <c r="C1" s="183"/>
      <c r="D1" s="183"/>
      <c r="E1" s="183"/>
    </row>
    <row r="2" spans="1:9" ht="15" customHeight="1" x14ac:dyDescent="0.35">
      <c r="A2" s="183"/>
      <c r="B2" s="183"/>
      <c r="C2" s="183"/>
      <c r="D2" s="183"/>
      <c r="E2" s="183"/>
    </row>
    <row r="3" spans="1:9" ht="15" customHeight="1" x14ac:dyDescent="0.35">
      <c r="A3" s="183"/>
      <c r="B3" s="183"/>
      <c r="C3" s="183"/>
      <c r="D3" s="183"/>
      <c r="E3" s="183"/>
    </row>
    <row r="4" spans="1:9" ht="15" customHeight="1" x14ac:dyDescent="0.35">
      <c r="A4" s="183"/>
      <c r="B4" s="183"/>
      <c r="C4" s="183"/>
      <c r="D4" s="183"/>
      <c r="E4" s="183"/>
    </row>
    <row r="5" spans="1:9" ht="15" customHeight="1" x14ac:dyDescent="0.35">
      <c r="A5" s="183"/>
      <c r="B5" s="183"/>
      <c r="C5" s="183"/>
      <c r="D5" s="183"/>
      <c r="E5" s="183"/>
    </row>
    <row r="6" spans="1:9" ht="15" customHeight="1" x14ac:dyDescent="0.35">
      <c r="A6" s="183"/>
      <c r="B6" s="183"/>
      <c r="C6" s="183"/>
      <c r="D6" s="183"/>
      <c r="E6" s="183"/>
    </row>
    <row r="7" spans="1:9" ht="15.75" customHeight="1" x14ac:dyDescent="0.35">
      <c r="A7" s="183"/>
      <c r="B7" s="183"/>
      <c r="C7" s="183"/>
      <c r="D7" s="183"/>
      <c r="E7" s="183"/>
    </row>
    <row r="8" spans="1:9" ht="15.75" customHeight="1" x14ac:dyDescent="0.35">
      <c r="A8" s="123"/>
      <c r="B8" s="124"/>
      <c r="C8" s="124"/>
      <c r="D8" s="124"/>
      <c r="E8" s="125"/>
    </row>
    <row r="9" spans="1:9" ht="21.75" customHeight="1" x14ac:dyDescent="0.35">
      <c r="A9" s="184" t="s">
        <v>103</v>
      </c>
      <c r="B9" s="184"/>
      <c r="C9" s="184"/>
      <c r="D9" s="184"/>
      <c r="E9" s="66"/>
    </row>
    <row r="10" spans="1:9" ht="18.75" customHeight="1" x14ac:dyDescent="0.45">
      <c r="A10" s="185" t="s">
        <v>104</v>
      </c>
      <c r="B10" s="185"/>
      <c r="C10" s="185"/>
      <c r="D10" s="126">
        <f>'Pris Gjerder'!H42</f>
        <v>50000</v>
      </c>
      <c r="E10" s="66"/>
    </row>
    <row r="11" spans="1:9" ht="18.75" customHeight="1" x14ac:dyDescent="0.45">
      <c r="A11" s="186" t="s">
        <v>105</v>
      </c>
      <c r="B11" s="186"/>
      <c r="C11" s="186"/>
      <c r="D11" s="127">
        <f>'Pris Porter'!H43</f>
        <v>50000</v>
      </c>
      <c r="E11" s="66"/>
    </row>
    <row r="12" spans="1:9" ht="18.75" customHeight="1" x14ac:dyDescent="0.45">
      <c r="A12" s="186" t="s">
        <v>106</v>
      </c>
      <c r="B12" s="186"/>
      <c r="C12" s="186"/>
      <c r="D12" s="127">
        <f>'Pris rekkverk'!H14</f>
        <v>0</v>
      </c>
      <c r="E12" s="66"/>
    </row>
    <row r="13" spans="1:9" ht="19.5" customHeight="1" x14ac:dyDescent="0.45">
      <c r="A13" s="187" t="s">
        <v>107</v>
      </c>
      <c r="B13" s="187"/>
      <c r="C13" s="187"/>
      <c r="D13" s="128">
        <f>'Pris reparasjoner m.m.'!H21</f>
        <v>0</v>
      </c>
      <c r="E13" s="66"/>
      <c r="I13" s="129"/>
    </row>
    <row r="14" spans="1:9" ht="24.75" customHeight="1" x14ac:dyDescent="0.55000000000000004">
      <c r="A14" s="188" t="s">
        <v>93</v>
      </c>
      <c r="B14" s="188"/>
      <c r="C14" s="188"/>
      <c r="D14" s="130">
        <f>SUM(D10:D13)</f>
        <v>100000</v>
      </c>
      <c r="E14" s="66"/>
    </row>
    <row r="15" spans="1:9" x14ac:dyDescent="0.35">
      <c r="A15" s="66"/>
      <c r="B15" s="66"/>
      <c r="C15" s="66"/>
      <c r="D15" s="66"/>
      <c r="E15" s="66"/>
    </row>
    <row r="16" spans="1:9" x14ac:dyDescent="0.35">
      <c r="A16" s="66"/>
      <c r="B16" s="66"/>
      <c r="C16" s="66"/>
      <c r="D16" s="66"/>
      <c r="E16" s="66"/>
    </row>
    <row r="17" spans="1:5" x14ac:dyDescent="0.35">
      <c r="A17" s="66"/>
      <c r="B17" s="66"/>
      <c r="C17" s="66"/>
      <c r="D17" s="66"/>
      <c r="E17" s="66"/>
    </row>
    <row r="18" spans="1:5" x14ac:dyDescent="0.35">
      <c r="A18" s="66"/>
      <c r="B18" s="66"/>
      <c r="C18" s="66"/>
      <c r="D18" s="66"/>
      <c r="E18" s="66"/>
    </row>
    <row r="19" spans="1:5" ht="16.5" customHeight="1" x14ac:dyDescent="0.35"/>
  </sheetData>
  <mergeCells count="7">
    <mergeCell ref="A13:C13"/>
    <mergeCell ref="A14:C14"/>
    <mergeCell ref="A1:E7"/>
    <mergeCell ref="A9:D9"/>
    <mergeCell ref="A10:C10"/>
    <mergeCell ref="A11:C11"/>
    <mergeCell ref="A12:C12"/>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8D2A8BE1DC72347AF7524149BA841E0" ma:contentTypeVersion="18" ma:contentTypeDescription="Opprett et nytt dokument." ma:contentTypeScope="" ma:versionID="826aab82993281ffd68f61f5c775af2b">
  <xsd:schema xmlns:xsd="http://www.w3.org/2001/XMLSchema" xmlns:xs="http://www.w3.org/2001/XMLSchema" xmlns:p="http://schemas.microsoft.com/office/2006/metadata/properties" xmlns:ns2="4c8735ef-4fa8-4878-90b1-1f07a73723ff" xmlns:ns3="db705066-02dc-498b-a91d-8547e7752d65" targetNamespace="http://schemas.microsoft.com/office/2006/metadata/properties" ma:root="true" ma:fieldsID="6ca287504125f2b27dfd90f0a5f69e0a" ns2:_="" ns3:_="">
    <xsd:import namespace="4c8735ef-4fa8-4878-90b1-1f07a73723ff"/>
    <xsd:import namespace="db705066-02dc-498b-a91d-8547e7752d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735ef-4fa8-4878-90b1-1f07a73723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0e674e0e-11d5-4c25-8c66-9684b2492a5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05066-02dc-498b-a91d-8547e7752d65"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b84e4d69-ba51-4277-bfe9-be4cf3df40ac}" ma:internalName="TaxCatchAll" ma:showField="CatchAllData" ma:web="db705066-02dc-498b-a91d-8547e7752d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8735ef-4fa8-4878-90b1-1f07a73723ff">
      <Terms xmlns="http://schemas.microsoft.com/office/infopath/2007/PartnerControls"/>
    </lcf76f155ced4ddcb4097134ff3c332f>
    <TaxCatchAll xmlns="db705066-02dc-498b-a91d-8547e7752d65" xsi:nil="true"/>
  </documentManagement>
</p:properties>
</file>

<file path=customXml/itemProps1.xml><?xml version="1.0" encoding="utf-8"?>
<ds:datastoreItem xmlns:ds="http://schemas.openxmlformats.org/officeDocument/2006/customXml" ds:itemID="{60CD10D2-F31A-487D-808E-9FA465901A36}"/>
</file>

<file path=customXml/itemProps2.xml><?xml version="1.0" encoding="utf-8"?>
<ds:datastoreItem xmlns:ds="http://schemas.openxmlformats.org/officeDocument/2006/customXml" ds:itemID="{263661A4-DF37-4F50-A286-3BE16EA4FA1F}"/>
</file>

<file path=customXml/itemProps3.xml><?xml version="1.0" encoding="utf-8"?>
<ds:datastoreItem xmlns:ds="http://schemas.openxmlformats.org/officeDocument/2006/customXml" ds:itemID="{E60E21A7-DA5F-4171-99F5-0D14FC8B902F}"/>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7</vt:i4>
      </vt:variant>
    </vt:vector>
  </HeadingPairs>
  <TitlesOfParts>
    <vt:vector size="7" baseType="lpstr">
      <vt:lpstr>Om prisskjemaet</vt:lpstr>
      <vt:lpstr>Pris Gjerder</vt:lpstr>
      <vt:lpstr>Pris Porter</vt:lpstr>
      <vt:lpstr>Pris rekkverk</vt:lpstr>
      <vt:lpstr>Pris reparasjoner m.m.</vt:lpstr>
      <vt:lpstr>Timepriser</vt:lpstr>
      <vt:lpstr>Oppsummering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 Elin Røise</dc:creator>
  <dc:description/>
  <cp:lastModifiedBy>Ann Elin Røise</cp:lastModifiedBy>
  <cp:revision>0</cp:revision>
  <dcterms:created xsi:type="dcterms:W3CDTF">2026-04-23T11:55:11Z</dcterms:created>
  <dcterms:modified xsi:type="dcterms:W3CDTF">2026-08-17T10:51:54Z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0x01010098D2A8BE1DC72347AF7524149BA841E0</vt:lpwstr>
  </property>
  <property fmtid="{D5CDD505-2E9C-101B-9397-08002B2CF9AE}" pid="3" name="MediaServiceImageTags">
    <vt:lpwstr/>
  </property>
</Properties>
</file>